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7520" windowHeight="11760" firstSheet="1" activeTab="2"/>
  </bookViews>
  <sheets>
    <sheet name="Sheet1" sheetId="1" state="hidden" r:id="rId1"/>
    <sheet name="Sheet1_DL" sheetId="6" r:id="rId2"/>
    <sheet name="Thanh ly" sheetId="7" r:id="rId3"/>
    <sheet name="Sheet2" sheetId="2" r:id="rId4"/>
    <sheet name="Sheet3" sheetId="3" r:id="rId5"/>
    <sheet name="Sheet4" sheetId="4" r:id="rId6"/>
    <sheet name="Sheet5" sheetId="5" r:id="rId7"/>
  </sheets>
  <definedNames>
    <definedName name="_xlnm.Print_Titles" localSheetId="1">Sheet1_DL!$8:$9</definedName>
    <definedName name="_xlnm.Print_Titles" localSheetId="2">'Thanh ly'!$8:$9</definedName>
  </definedNames>
  <calcPr calcId="145621"/>
</workbook>
</file>

<file path=xl/calcChain.xml><?xml version="1.0" encoding="utf-8"?>
<calcChain xmlns="http://schemas.openxmlformats.org/spreadsheetml/2006/main">
  <c r="K19" i="7" l="1"/>
  <c r="K18" i="7"/>
  <c r="K16" i="7"/>
  <c r="K17" i="7"/>
  <c r="K15" i="7"/>
  <c r="K12" i="7"/>
  <c r="K47" i="6" l="1"/>
  <c r="K48" i="6"/>
  <c r="M45" i="6" s="1"/>
  <c r="K49" i="6"/>
  <c r="K46" i="6"/>
  <c r="M15" i="7" l="1"/>
  <c r="M12" i="7"/>
  <c r="M11" i="7"/>
  <c r="M1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M31" i="7" s="1"/>
  <c r="K30" i="7"/>
  <c r="K29" i="7"/>
  <c r="K28" i="7"/>
  <c r="M28" i="7" s="1"/>
  <c r="K27" i="7"/>
  <c r="K26" i="7"/>
  <c r="K25" i="7"/>
  <c r="K24" i="7"/>
  <c r="K23" i="7"/>
  <c r="K22" i="7"/>
  <c r="K21" i="7"/>
  <c r="K20" i="7"/>
  <c r="K14" i="7"/>
  <c r="K13" i="7"/>
  <c r="K11" i="7"/>
  <c r="K10" i="7"/>
  <c r="M20" i="7" l="1"/>
  <c r="M24" i="7"/>
  <c r="M18" i="7"/>
  <c r="M41" i="7"/>
  <c r="M45" i="7"/>
  <c r="M22" i="7"/>
  <c r="M29" i="7"/>
  <c r="K45" i="6" l="1"/>
  <c r="K33" i="6"/>
  <c r="K34" i="6"/>
  <c r="K44" i="6"/>
  <c r="K31" i="6"/>
  <c r="K32" i="6"/>
  <c r="K28" i="6"/>
  <c r="K29" i="6"/>
  <c r="K30" i="6"/>
  <c r="K35" i="6"/>
  <c r="K36" i="6"/>
  <c r="K37" i="6"/>
  <c r="K38" i="6"/>
  <c r="K39" i="6"/>
  <c r="K40" i="6"/>
  <c r="K41" i="6"/>
  <c r="K42" i="6"/>
  <c r="K43" i="6"/>
  <c r="K27" i="6"/>
  <c r="K24" i="6"/>
  <c r="K25" i="6"/>
  <c r="K26" i="6"/>
  <c r="K23" i="6"/>
  <c r="K22" i="6"/>
  <c r="K21" i="6"/>
  <c r="K20" i="6"/>
  <c r="K19" i="6"/>
  <c r="K18" i="6"/>
  <c r="M18" i="6" s="1"/>
  <c r="K17" i="6"/>
  <c r="K16" i="6"/>
  <c r="K15" i="6"/>
  <c r="K14" i="6"/>
  <c r="K13" i="6"/>
  <c r="K12" i="6"/>
  <c r="K11" i="6"/>
  <c r="K10" i="6"/>
  <c r="M10" i="6"/>
  <c r="M31" i="6" l="1"/>
  <c r="M24" i="6"/>
  <c r="M29" i="6"/>
  <c r="M35" i="6"/>
  <c r="M22" i="6"/>
  <c r="M20" i="6"/>
  <c r="M28" i="6"/>
  <c r="K11" i="1" l="1"/>
  <c r="K12" i="1"/>
  <c r="K13" i="1"/>
  <c r="K14" i="1"/>
  <c r="K15" i="1"/>
  <c r="K16" i="1"/>
  <c r="K10" i="1"/>
  <c r="M10" i="1" l="1"/>
</calcChain>
</file>

<file path=xl/comments1.xml><?xml version="1.0" encoding="utf-8"?>
<comments xmlns="http://schemas.openxmlformats.org/spreadsheetml/2006/main">
  <authors>
    <author>Chung</author>
  </authors>
  <commentList>
    <comment ref="H24" authorId="0">
      <text>
        <r>
          <rPr>
            <b/>
            <sz val="9"/>
            <color indexed="81"/>
            <rFont val="Tahoma"/>
            <family val="2"/>
          </rPr>
          <t>1 học lại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4 học lại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Chung</author>
  </authors>
  <commentList>
    <comment ref="H24" authorId="0">
      <text>
        <r>
          <rPr>
            <b/>
            <sz val="9"/>
            <color indexed="81"/>
            <rFont val="Tahoma"/>
            <family val="2"/>
          </rPr>
          <t>1 học lại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4 học lại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<sst xmlns="http://schemas.openxmlformats.org/spreadsheetml/2006/main" count="295" uniqueCount="99">
  <si>
    <t>TRƯỜNG CAO ĐẲNG LÝ TỰ TRỌNG TP.HCM</t>
  </si>
  <si>
    <t>KHOA CÔNG NGHỆ CƠ KHÍ</t>
  </si>
  <si>
    <t>CỘNG HÒA XÃ HỘI CHỦ NGHĨA VIỆT NAM</t>
  </si>
  <si>
    <t>Độc lập - Tự do - Hạnh phúc</t>
  </si>
  <si>
    <t xml:space="preserve">KHỐI LƯỢNG GIẢNG DẠY HỌC KỲ I NĂM HỌC 2017 - 2018 </t>
  </si>
  <si>
    <t>Stt</t>
  </si>
  <si>
    <t>Họ và tên</t>
  </si>
  <si>
    <t>Môn dạy</t>
  </si>
  <si>
    <t>Lớp dạy</t>
  </si>
  <si>
    <t>LT</t>
  </si>
  <si>
    <t>TH</t>
  </si>
  <si>
    <t>Sĩ số</t>
  </si>
  <si>
    <t>Số tiết quy đổi và đã nhân hệ số</t>
  </si>
  <si>
    <t>Kiêm nhiệm</t>
  </si>
  <si>
    <t>Tổng khối lượng thực hiện</t>
  </si>
  <si>
    <t>Ghi chú</t>
  </si>
  <si>
    <t xml:space="preserve">Nguyễn Hoài </t>
  </si>
  <si>
    <t>Nam</t>
  </si>
  <si>
    <t>Tiện trụ ngắn, trụ bậc, tiện trụ dài l =10d</t>
  </si>
  <si>
    <t>Tiện rãnh, cắt đứt</t>
  </si>
  <si>
    <t>Tiện lỗ</t>
  </si>
  <si>
    <t>Tiện côn</t>
  </si>
  <si>
    <t>Tiện ren tam giác</t>
  </si>
  <si>
    <t>16TCN-CKL</t>
  </si>
  <si>
    <t>Thực tập Nguội CB</t>
  </si>
  <si>
    <t>17T4-CNÔ1</t>
  </si>
  <si>
    <t>17T4-CNÔ2</t>
  </si>
  <si>
    <t>Hệ số</t>
  </si>
  <si>
    <t>TRƯỞNG KHOA</t>
  </si>
  <si>
    <t>P. TUYỂN SINH - ĐT</t>
  </si>
  <si>
    <t>Chung Trần Thế Vinh</t>
  </si>
  <si>
    <t>KL thực dạy chưa nhân hệ số</t>
  </si>
  <si>
    <t>TỔ THANH TRA - PHÁP CHẾ</t>
  </si>
  <si>
    <t>Chuẩn đoán trạng thái kỹ thuật ô tô</t>
  </si>
  <si>
    <t>15CĐN-Ô</t>
  </si>
  <si>
    <t>Bảo dưỡng và sửa chữa hệ thống nhiên liệu động cơ xăng dùng bộ chế hòa khí</t>
  </si>
  <si>
    <t>15TCN-Ô1</t>
  </si>
  <si>
    <t>Bảo dưỡng và sửa chữa hệ thống phân phối khí</t>
  </si>
  <si>
    <t>16TCN-Ô1</t>
  </si>
  <si>
    <t>16TCN-Ô2</t>
  </si>
  <si>
    <t>Kao Hoàng Việt</t>
  </si>
  <si>
    <t>Thực tập Động cơ 2</t>
  </si>
  <si>
    <t>15CĐ-Ô4</t>
  </si>
  <si>
    <t>TT Hệ thống điện động cơ</t>
  </si>
  <si>
    <t>16TCT-Ô1</t>
  </si>
  <si>
    <t>Đặng Tiến</t>
  </si>
  <si>
    <t>15CĐ-Ô5</t>
  </si>
  <si>
    <t xml:space="preserve">Sư </t>
  </si>
  <si>
    <t xml:space="preserve"> Hưng </t>
  </si>
  <si>
    <t xml:space="preserve"> Phúc </t>
  </si>
  <si>
    <t>Nguyễn Anh Tuấn</t>
  </si>
  <si>
    <t>KHOA CÔNG NGHỆ ĐỘNG LỰC</t>
  </si>
  <si>
    <t xml:space="preserve">Phạm Hồng </t>
  </si>
  <si>
    <t>Thao</t>
  </si>
  <si>
    <t>Động cơ đốt trong</t>
  </si>
  <si>
    <t>Kỹ thuật điện - điện tử</t>
  </si>
  <si>
    <t xml:space="preserve">Nguyễn Xuân </t>
  </si>
  <si>
    <t xml:space="preserve">Hà </t>
  </si>
  <si>
    <t>17C1-CNÔ1</t>
  </si>
  <si>
    <t xml:space="preserve">Nguyễn Anh </t>
  </si>
  <si>
    <t>Tuấn</t>
  </si>
  <si>
    <t xml:space="preserve">Nguyễn Văn Tuấn </t>
  </si>
  <si>
    <t>Anh</t>
  </si>
  <si>
    <t xml:space="preserve">Quãng Minh </t>
  </si>
  <si>
    <t>Đằng</t>
  </si>
  <si>
    <t>17C1-CNÔ2</t>
  </si>
  <si>
    <t xml:space="preserve">Huỳnh Thanh </t>
  </si>
  <si>
    <t>Công</t>
  </si>
  <si>
    <t>17C1-CNÔ8</t>
  </si>
  <si>
    <t>17C1-CNÔ5</t>
  </si>
  <si>
    <t>17C1-CNÔ11</t>
  </si>
  <si>
    <t>17C1-CNÔ3</t>
  </si>
  <si>
    <t>17C1-CNÔ9</t>
  </si>
  <si>
    <t>17C1-CNÔ12</t>
  </si>
  <si>
    <t>17C1-CNÔ13</t>
  </si>
  <si>
    <t>17C1-CNÔ15</t>
  </si>
  <si>
    <t>17C1-CNÔ16</t>
  </si>
  <si>
    <t>17C1-CNÔ4</t>
  </si>
  <si>
    <t>Đỗ Kim</t>
  </si>
  <si>
    <t>Hoàng</t>
  </si>
  <si>
    <t>TT Kỹ thuật lái xe</t>
  </si>
  <si>
    <t>17C1-CNÔ7</t>
  </si>
  <si>
    <t>17C1-CNÔ1 (N1)</t>
  </si>
  <si>
    <t>17C1-CNÔ1 (N2)</t>
  </si>
  <si>
    <t>17C1-CNÔ6 (N1)</t>
  </si>
  <si>
    <t>17C1-CNÔ6 (N2)</t>
  </si>
  <si>
    <t xml:space="preserve">Kỹ thuật điện - điện tử </t>
  </si>
  <si>
    <t>Động cơ đốt trong 
(Thầy Sơn dạy thay 2 tiết)</t>
  </si>
  <si>
    <t>Kỹ thuật điện - điện tử (Thầy Thái Sơn dạy thay 2 tiết)</t>
  </si>
  <si>
    <t>Động cơ đốt trong 
(Thầy Thái dạy 3 tiết)</t>
  </si>
  <si>
    <t>Động cơ đốt trong 
(Thầy Thịnh dạy thay 4 tiết)</t>
  </si>
  <si>
    <t>Ôtô (Thầy Mạnh dạy thay 12 tiết)</t>
  </si>
  <si>
    <t>Quản lý dịch vụ ô tô (Thầy Mạnh dạy thay 6 tiết)</t>
  </si>
  <si>
    <t>TT Kỹ thuật lái xe  (Thầy Thịnh dạy 3 tiết)</t>
  </si>
  <si>
    <t>TT Kỹ thuật lái xe (Thầy Thịnh dạy 3 tiết)</t>
  </si>
  <si>
    <t>Trần Duy</t>
  </si>
  <si>
    <t>Thành phố Hồ Chí Minh, ngày  24  tháng  01 năm 2018</t>
  </si>
  <si>
    <t xml:space="preserve">KHỐI LƯỢNG GIẢNG DẠY CỦA GIẢNG VIÊN THỈNH GIẢNG HỌC KỲ I NĂM HỌC 2017 - 2018 </t>
  </si>
  <si>
    <t>Thành phố Hồ Chí Minh, ngày  24 tháng  01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</si>
</sst>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2"/>
      <color theme="1"/>
      <name val="Times New Roman"/>
      <family val="2"/>
    </font>
    <font>
      <sz val="13"/>
      <color theme="1"/>
      <name val="Times New Roman"/>
      <family val="2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2"/>
    </font>
    <font>
      <b/>
      <sz val="11"/>
      <color theme="1"/>
      <name val="Times New Roman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.5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1" fontId="7" fillId="0" borderId="4" xfId="0" applyNumberFormat="1" applyFont="1" applyFill="1" applyBorder="1" applyAlignment="1" applyProtection="1">
      <alignment vertical="center" wrapText="1"/>
      <protection locked="0"/>
    </xf>
    <xf numFmtId="164" fontId="8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0" xfId="0" applyFont="1"/>
    <xf numFmtId="0" fontId="8" fillId="0" borderId="1" xfId="0" applyFont="1" applyBorder="1"/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164" fontId="1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5" fillId="0" borderId="1" xfId="0" applyFont="1" applyBorder="1" applyAlignment="1">
      <alignment horizontal="center" vertical="center"/>
    </xf>
    <xf numFmtId="1" fontId="9" fillId="0" borderId="5" xfId="0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center"/>
    </xf>
    <xf numFmtId="1" fontId="9" fillId="0" borderId="5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" fontId="7" fillId="0" borderId="4" xfId="0" applyNumberFormat="1" applyFont="1" applyFill="1" applyBorder="1" applyAlignment="1" applyProtection="1">
      <alignment horizontal="left" vertical="center" wrapText="1"/>
      <protection locked="0"/>
    </xf>
    <xf numFmtId="1" fontId="7" fillId="0" borderId="11" xfId="0" applyNumberFormat="1" applyFont="1" applyFill="1" applyBorder="1" applyAlignment="1" applyProtection="1">
      <alignment horizontal="left" vertical="center" wrapText="1"/>
      <protection locked="0"/>
    </xf>
    <xf numFmtId="1" fontId="7" fillId="0" borderId="6" xfId="0" applyNumberFormat="1" applyFont="1" applyFill="1" applyBorder="1" applyAlignment="1" applyProtection="1">
      <alignment horizontal="left" vertical="center" wrapText="1"/>
      <protection locked="0"/>
    </xf>
    <xf numFmtId="1" fontId="9" fillId="0" borderId="5" xfId="0" applyNumberFormat="1" applyFont="1" applyFill="1" applyBorder="1" applyAlignment="1" applyProtection="1">
      <alignment horizontal="left" vertical="center" wrapText="1"/>
      <protection locked="0"/>
    </xf>
    <xf numFmtId="1" fontId="9" fillId="0" borderId="7" xfId="0" applyNumberFormat="1" applyFont="1" applyFill="1" applyBorder="1" applyAlignment="1" applyProtection="1">
      <alignment horizontal="left" vertical="center" wrapText="1"/>
      <protection locked="0"/>
    </xf>
    <xf numFmtId="1" fontId="9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center"/>
    </xf>
    <xf numFmtId="0" fontId="9" fillId="0" borderId="5" xfId="0" applyFont="1" applyBorder="1" applyAlignment="1" applyProtection="1">
      <alignment horizontal="left" vertical="center"/>
      <protection locked="0"/>
    </xf>
    <xf numFmtId="0" fontId="9" fillId="0" borderId="7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" fontId="7" fillId="0" borderId="8" xfId="0" applyNumberFormat="1" applyFont="1" applyFill="1" applyBorder="1" applyAlignment="1" applyProtection="1">
      <alignment horizontal="left" vertical="center" wrapText="1"/>
      <protection locked="0"/>
    </xf>
    <xf numFmtId="1" fontId="9" fillId="0" borderId="9" xfId="0" applyNumberFormat="1" applyFont="1" applyFill="1" applyBorder="1" applyAlignment="1" applyProtection="1">
      <alignment horizontal="left" vertical="center" wrapText="1"/>
      <protection locked="0"/>
    </xf>
    <xf numFmtId="1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11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10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2</xdr:row>
      <xdr:rowOff>57150</xdr:rowOff>
    </xdr:from>
    <xdr:to>
      <xdr:col>3</xdr:col>
      <xdr:colOff>1028700</xdr:colOff>
      <xdr:row>2</xdr:row>
      <xdr:rowOff>57150</xdr:rowOff>
    </xdr:to>
    <xdr:cxnSp macro="">
      <xdr:nvCxnSpPr>
        <xdr:cNvPr id="3" name="Straight Connector 2"/>
        <xdr:cNvCxnSpPr/>
      </xdr:nvCxnSpPr>
      <xdr:spPr>
        <a:xfrm>
          <a:off x="1657350" y="476250"/>
          <a:ext cx="1209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314325</xdr:colOff>
      <xdr:row>2</xdr:row>
      <xdr:rowOff>28575</xdr:rowOff>
    </xdr:from>
    <xdr:to>
      <xdr:col>11</xdr:col>
      <xdr:colOff>180975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6353175" y="447675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2</xdr:row>
      <xdr:rowOff>57150</xdr:rowOff>
    </xdr:from>
    <xdr:to>
      <xdr:col>3</xdr:col>
      <xdr:colOff>1028700</xdr:colOff>
      <xdr:row>2</xdr:row>
      <xdr:rowOff>57150</xdr:rowOff>
    </xdr:to>
    <xdr:cxnSp macro="">
      <xdr:nvCxnSpPr>
        <xdr:cNvPr id="2" name="Straight Connector 1"/>
        <xdr:cNvCxnSpPr/>
      </xdr:nvCxnSpPr>
      <xdr:spPr>
        <a:xfrm>
          <a:off x="1657350" y="476250"/>
          <a:ext cx="1209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</xdr:colOff>
      <xdr:row>2</xdr:row>
      <xdr:rowOff>38100</xdr:rowOff>
    </xdr:from>
    <xdr:to>
      <xdr:col>10</xdr:col>
      <xdr:colOff>657225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6477000" y="457200"/>
          <a:ext cx="1828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2</xdr:row>
      <xdr:rowOff>57150</xdr:rowOff>
    </xdr:from>
    <xdr:to>
      <xdr:col>3</xdr:col>
      <xdr:colOff>1028700</xdr:colOff>
      <xdr:row>2</xdr:row>
      <xdr:rowOff>57150</xdr:rowOff>
    </xdr:to>
    <xdr:cxnSp macro="">
      <xdr:nvCxnSpPr>
        <xdr:cNvPr id="2" name="Straight Connector 1"/>
        <xdr:cNvCxnSpPr/>
      </xdr:nvCxnSpPr>
      <xdr:spPr>
        <a:xfrm>
          <a:off x="1914525" y="476250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</xdr:colOff>
      <xdr:row>2</xdr:row>
      <xdr:rowOff>38100</xdr:rowOff>
    </xdr:from>
    <xdr:to>
      <xdr:col>10</xdr:col>
      <xdr:colOff>657225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6781800" y="457200"/>
          <a:ext cx="1533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opLeftCell="A4" workbookViewId="0">
      <selection activeCell="J12" sqref="J12"/>
    </sheetView>
  </sheetViews>
  <sheetFormatPr defaultRowHeight="16.5" x14ac:dyDescent="0.25"/>
  <cols>
    <col min="1" max="1" width="4.375" style="1" customWidth="1"/>
    <col min="2" max="2" width="13.375" style="1" customWidth="1"/>
    <col min="3" max="3" width="6.375" style="1" customWidth="1"/>
    <col min="4" max="4" width="20.75" style="1" customWidth="1"/>
    <col min="5" max="5" width="13.875" style="1" customWidth="1"/>
    <col min="6" max="6" width="7.625" style="1" customWidth="1"/>
    <col min="7" max="7" width="8" style="1" customWidth="1"/>
    <col min="8" max="8" width="4.875" style="1" customWidth="1"/>
    <col min="9" max="9" width="5.625" style="1" customWidth="1"/>
    <col min="10" max="10" width="6.125" style="1" customWidth="1"/>
    <col min="11" max="11" width="15.25" style="1" customWidth="1"/>
    <col min="12" max="12" width="7" style="1" customWidth="1"/>
    <col min="13" max="13" width="11.5" style="1" customWidth="1"/>
    <col min="14" max="14" width="7.5" style="1" customWidth="1"/>
    <col min="15" max="16384" width="9" style="1"/>
  </cols>
  <sheetData>
    <row r="1" spans="1:14" x14ac:dyDescent="0.25">
      <c r="A1" s="42" t="s">
        <v>0</v>
      </c>
      <c r="B1" s="42"/>
      <c r="C1" s="42"/>
      <c r="D1" s="42"/>
      <c r="E1" s="42"/>
      <c r="F1" s="43" t="s">
        <v>2</v>
      </c>
      <c r="G1" s="43"/>
      <c r="H1" s="43"/>
      <c r="I1" s="43"/>
      <c r="J1" s="43"/>
      <c r="K1" s="43"/>
      <c r="L1" s="43"/>
      <c r="M1" s="43"/>
      <c r="N1" s="43"/>
    </row>
    <row r="2" spans="1:14" x14ac:dyDescent="0.25">
      <c r="A2" s="43" t="s">
        <v>1</v>
      </c>
      <c r="B2" s="43"/>
      <c r="C2" s="43"/>
      <c r="D2" s="43"/>
      <c r="E2" s="43"/>
      <c r="F2" s="43" t="s">
        <v>3</v>
      </c>
      <c r="G2" s="43"/>
      <c r="H2" s="43"/>
      <c r="I2" s="43"/>
      <c r="J2" s="43"/>
      <c r="K2" s="43"/>
      <c r="L2" s="43"/>
      <c r="M2" s="43"/>
      <c r="N2" s="43"/>
    </row>
    <row r="3" spans="1:14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9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4.75" customHeight="1" x14ac:dyDescent="0.3">
      <c r="A5" s="50" t="s">
        <v>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6" spans="1:14" ht="23.25" customHeight="1" x14ac:dyDescent="0.3">
      <c r="A6" s="50" t="s">
        <v>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8" spans="1:14" ht="33" customHeight="1" x14ac:dyDescent="0.25">
      <c r="A8" s="40" t="s">
        <v>5</v>
      </c>
      <c r="B8" s="44" t="s">
        <v>6</v>
      </c>
      <c r="C8" s="45"/>
      <c r="D8" s="40" t="s">
        <v>7</v>
      </c>
      <c r="E8" s="40" t="s">
        <v>8</v>
      </c>
      <c r="F8" s="48" t="s">
        <v>31</v>
      </c>
      <c r="G8" s="49"/>
      <c r="H8" s="48" t="s">
        <v>11</v>
      </c>
      <c r="I8" s="49"/>
      <c r="J8" s="40" t="s">
        <v>27</v>
      </c>
      <c r="K8" s="40" t="s">
        <v>12</v>
      </c>
      <c r="L8" s="40" t="s">
        <v>13</v>
      </c>
      <c r="M8" s="40" t="s">
        <v>14</v>
      </c>
      <c r="N8" s="40" t="s">
        <v>15</v>
      </c>
    </row>
    <row r="9" spans="1:14" ht="24.95" customHeight="1" x14ac:dyDescent="0.25">
      <c r="A9" s="41"/>
      <c r="B9" s="46"/>
      <c r="C9" s="47"/>
      <c r="D9" s="41"/>
      <c r="E9" s="41"/>
      <c r="F9" s="2" t="s">
        <v>9</v>
      </c>
      <c r="G9" s="2" t="s">
        <v>10</v>
      </c>
      <c r="H9" s="2" t="s">
        <v>9</v>
      </c>
      <c r="I9" s="2" t="s">
        <v>10</v>
      </c>
      <c r="J9" s="41"/>
      <c r="K9" s="41"/>
      <c r="L9" s="41"/>
      <c r="M9" s="41"/>
      <c r="N9" s="41"/>
    </row>
    <row r="10" spans="1:14" ht="36.75" customHeight="1" x14ac:dyDescent="0.25">
      <c r="A10" s="51">
        <v>1</v>
      </c>
      <c r="B10" s="57" t="s">
        <v>16</v>
      </c>
      <c r="C10" s="60" t="s">
        <v>17</v>
      </c>
      <c r="D10" s="5" t="s">
        <v>18</v>
      </c>
      <c r="E10" s="4" t="s">
        <v>23</v>
      </c>
      <c r="F10" s="4"/>
      <c r="G10" s="4">
        <v>40</v>
      </c>
      <c r="H10" s="4"/>
      <c r="I10" s="4">
        <v>40</v>
      </c>
      <c r="J10" s="4">
        <v>1.2</v>
      </c>
      <c r="K10" s="4">
        <f>(G10*J10)*0.75</f>
        <v>36</v>
      </c>
      <c r="L10" s="51">
        <v>0</v>
      </c>
      <c r="M10" s="54">
        <f>SUM(K10:K16)</f>
        <v>211.5</v>
      </c>
      <c r="N10" s="51"/>
    </row>
    <row r="11" spans="1:14" ht="24.95" customHeight="1" x14ac:dyDescent="0.25">
      <c r="A11" s="52"/>
      <c r="B11" s="58"/>
      <c r="C11" s="61"/>
      <c r="D11" s="5" t="s">
        <v>19</v>
      </c>
      <c r="E11" s="4" t="s">
        <v>23</v>
      </c>
      <c r="F11" s="4"/>
      <c r="G11" s="4">
        <v>30</v>
      </c>
      <c r="H11" s="4"/>
      <c r="I11" s="4">
        <v>40</v>
      </c>
      <c r="J11" s="4">
        <v>1.2</v>
      </c>
      <c r="K11" s="4">
        <f t="shared" ref="K11:K16" si="0">(G11*J11)*0.75</f>
        <v>27</v>
      </c>
      <c r="L11" s="52"/>
      <c r="M11" s="55"/>
      <c r="N11" s="52"/>
    </row>
    <row r="12" spans="1:14" ht="24.95" customHeight="1" x14ac:dyDescent="0.25">
      <c r="A12" s="52"/>
      <c r="B12" s="58"/>
      <c r="C12" s="61"/>
      <c r="D12" s="5" t="s">
        <v>20</v>
      </c>
      <c r="E12" s="4" t="s">
        <v>23</v>
      </c>
      <c r="F12" s="4"/>
      <c r="G12" s="4">
        <v>30</v>
      </c>
      <c r="H12" s="4"/>
      <c r="I12" s="4">
        <v>40</v>
      </c>
      <c r="J12" s="4">
        <v>1.2</v>
      </c>
      <c r="K12" s="4">
        <f t="shared" si="0"/>
        <v>27</v>
      </c>
      <c r="L12" s="52"/>
      <c r="M12" s="55"/>
      <c r="N12" s="52"/>
    </row>
    <row r="13" spans="1:14" ht="24.95" customHeight="1" x14ac:dyDescent="0.25">
      <c r="A13" s="52"/>
      <c r="B13" s="58"/>
      <c r="C13" s="61"/>
      <c r="D13" s="5" t="s">
        <v>21</v>
      </c>
      <c r="E13" s="4" t="s">
        <v>23</v>
      </c>
      <c r="F13" s="4"/>
      <c r="G13" s="4">
        <v>30</v>
      </c>
      <c r="H13" s="4"/>
      <c r="I13" s="4">
        <v>40</v>
      </c>
      <c r="J13" s="4">
        <v>1.2</v>
      </c>
      <c r="K13" s="4">
        <f t="shared" si="0"/>
        <v>27</v>
      </c>
      <c r="L13" s="52"/>
      <c r="M13" s="55"/>
      <c r="N13" s="52"/>
    </row>
    <row r="14" spans="1:14" ht="24.95" customHeight="1" x14ac:dyDescent="0.25">
      <c r="A14" s="52"/>
      <c r="B14" s="58"/>
      <c r="C14" s="61"/>
      <c r="D14" s="5" t="s">
        <v>22</v>
      </c>
      <c r="E14" s="4" t="s">
        <v>23</v>
      </c>
      <c r="F14" s="4"/>
      <c r="G14" s="4">
        <v>45</v>
      </c>
      <c r="H14" s="4"/>
      <c r="I14" s="4">
        <v>40</v>
      </c>
      <c r="J14" s="4">
        <v>1.2</v>
      </c>
      <c r="K14" s="4">
        <f t="shared" si="0"/>
        <v>40.5</v>
      </c>
      <c r="L14" s="52"/>
      <c r="M14" s="55"/>
      <c r="N14" s="52"/>
    </row>
    <row r="15" spans="1:14" ht="24.95" customHeight="1" x14ac:dyDescent="0.25">
      <c r="A15" s="52"/>
      <c r="B15" s="58"/>
      <c r="C15" s="61"/>
      <c r="D15" s="5" t="s">
        <v>24</v>
      </c>
      <c r="E15" s="4" t="s">
        <v>25</v>
      </c>
      <c r="F15" s="4"/>
      <c r="G15" s="4">
        <v>30</v>
      </c>
      <c r="H15" s="4"/>
      <c r="I15" s="4">
        <v>57</v>
      </c>
      <c r="J15" s="4">
        <v>1.2</v>
      </c>
      <c r="K15" s="4">
        <f t="shared" si="0"/>
        <v>27</v>
      </c>
      <c r="L15" s="52"/>
      <c r="M15" s="55"/>
      <c r="N15" s="52"/>
    </row>
    <row r="16" spans="1:14" ht="24.95" customHeight="1" x14ac:dyDescent="0.25">
      <c r="A16" s="53"/>
      <c r="B16" s="59"/>
      <c r="C16" s="62"/>
      <c r="D16" s="5" t="s">
        <v>24</v>
      </c>
      <c r="E16" s="4" t="s">
        <v>26</v>
      </c>
      <c r="F16" s="4"/>
      <c r="G16" s="4">
        <v>30</v>
      </c>
      <c r="H16" s="4"/>
      <c r="I16" s="4">
        <v>57</v>
      </c>
      <c r="J16" s="4">
        <v>1.2</v>
      </c>
      <c r="K16" s="4">
        <f t="shared" si="0"/>
        <v>27</v>
      </c>
      <c r="L16" s="53"/>
      <c r="M16" s="56"/>
      <c r="N16" s="53"/>
    </row>
    <row r="17" spans="1:14" ht="24.95" customHeight="1" x14ac:dyDescent="0.25"/>
    <row r="18" spans="1:14" x14ac:dyDescent="0.25">
      <c r="A18" s="43" t="s">
        <v>29</v>
      </c>
      <c r="B18" s="43"/>
      <c r="C18" s="43"/>
      <c r="D18" s="6"/>
      <c r="E18" s="43" t="s">
        <v>32</v>
      </c>
      <c r="F18" s="43"/>
      <c r="G18" s="43"/>
      <c r="H18" s="43"/>
      <c r="I18" s="6"/>
      <c r="J18" s="6"/>
      <c r="K18" s="6"/>
      <c r="L18" s="43" t="s">
        <v>28</v>
      </c>
      <c r="M18" s="43"/>
      <c r="N18" s="43"/>
    </row>
    <row r="24" spans="1:14" x14ac:dyDescent="0.25">
      <c r="L24" s="43" t="s">
        <v>30</v>
      </c>
      <c r="M24" s="43"/>
      <c r="N24" s="43"/>
    </row>
  </sheetData>
  <mergeCells count="29">
    <mergeCell ref="L18:N18"/>
    <mergeCell ref="E18:H18"/>
    <mergeCell ref="A18:C18"/>
    <mergeCell ref="L24:N24"/>
    <mergeCell ref="A5:N5"/>
    <mergeCell ref="A6:N6"/>
    <mergeCell ref="L10:L16"/>
    <mergeCell ref="M10:M16"/>
    <mergeCell ref="N10:N16"/>
    <mergeCell ref="A10:A16"/>
    <mergeCell ref="B10:B16"/>
    <mergeCell ref="C10:C16"/>
    <mergeCell ref="J8:J9"/>
    <mergeCell ref="K8:K9"/>
    <mergeCell ref="L8:L9"/>
    <mergeCell ref="M8:M9"/>
    <mergeCell ref="N8:N9"/>
    <mergeCell ref="A1:E1"/>
    <mergeCell ref="A2:E2"/>
    <mergeCell ref="F1:N1"/>
    <mergeCell ref="F2:N2"/>
    <mergeCell ref="A3:E3"/>
    <mergeCell ref="F3:N3"/>
    <mergeCell ref="A8:A9"/>
    <mergeCell ref="B8:C9"/>
    <mergeCell ref="D8:D9"/>
    <mergeCell ref="E8:E9"/>
    <mergeCell ref="F8:G8"/>
    <mergeCell ref="H8:I8"/>
  </mergeCells>
  <pageMargins left="0.2" right="0.2" top="0.44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6"/>
  <sheetViews>
    <sheetView topLeftCell="A40" zoomScaleNormal="100" workbookViewId="0">
      <selection activeCell="E58" sqref="E58"/>
    </sheetView>
  </sheetViews>
  <sheetFormatPr defaultRowHeight="16.5" x14ac:dyDescent="0.25"/>
  <cols>
    <col min="1" max="1" width="5.75" style="1" customWidth="1"/>
    <col min="2" max="2" width="15.375" style="1" customWidth="1"/>
    <col min="3" max="3" width="7" style="1" customWidth="1"/>
    <col min="4" max="4" width="24.25" style="1" customWidth="1"/>
    <col min="5" max="5" width="16.5" style="1" customWidth="1"/>
    <col min="6" max="6" width="7.625" style="1" customWidth="1"/>
    <col min="7" max="7" width="6.625" style="1" customWidth="1"/>
    <col min="8" max="8" width="4.875" style="26" customWidth="1"/>
    <col min="9" max="9" width="6.375" style="1" customWidth="1"/>
    <col min="10" max="10" width="6.125" style="1" customWidth="1"/>
    <col min="11" max="11" width="11.75" style="1" customWidth="1"/>
    <col min="12" max="12" width="7" style="1" hidden="1" customWidth="1"/>
    <col min="13" max="13" width="11.5" style="1" customWidth="1"/>
    <col min="14" max="14" width="7.5" style="1" customWidth="1"/>
    <col min="15" max="16384" width="9" style="1"/>
  </cols>
  <sheetData>
    <row r="1" spans="1:14" x14ac:dyDescent="0.25">
      <c r="A1" s="42" t="s">
        <v>0</v>
      </c>
      <c r="B1" s="42"/>
      <c r="C1" s="42"/>
      <c r="D1" s="42"/>
      <c r="E1" s="42"/>
      <c r="F1" s="43" t="s">
        <v>2</v>
      </c>
      <c r="G1" s="43"/>
      <c r="H1" s="43"/>
      <c r="I1" s="43"/>
      <c r="J1" s="43"/>
      <c r="K1" s="43"/>
      <c r="L1" s="43"/>
      <c r="M1" s="43"/>
      <c r="N1" s="43"/>
    </row>
    <row r="2" spans="1:14" x14ac:dyDescent="0.25">
      <c r="A2" s="43" t="s">
        <v>51</v>
      </c>
      <c r="B2" s="43"/>
      <c r="C2" s="43"/>
      <c r="D2" s="43"/>
      <c r="E2" s="43"/>
      <c r="F2" s="43" t="s">
        <v>3</v>
      </c>
      <c r="G2" s="43"/>
      <c r="H2" s="43"/>
      <c r="I2" s="43"/>
      <c r="J2" s="43"/>
      <c r="K2" s="43"/>
      <c r="L2" s="43"/>
      <c r="M2" s="43"/>
      <c r="N2" s="43"/>
    </row>
    <row r="3" spans="1:14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18" customHeight="1" x14ac:dyDescent="0.25">
      <c r="A4" s="7"/>
      <c r="B4" s="7"/>
      <c r="C4" s="7"/>
      <c r="D4" s="7"/>
      <c r="E4" s="7"/>
      <c r="F4" s="7"/>
      <c r="G4" s="7"/>
      <c r="H4" s="69" t="s">
        <v>98</v>
      </c>
      <c r="I4" s="69"/>
      <c r="J4" s="69"/>
      <c r="K4" s="69"/>
      <c r="L4" s="69"/>
      <c r="M4" s="69"/>
      <c r="N4" s="69"/>
    </row>
    <row r="5" spans="1:14" ht="24.75" customHeight="1" x14ac:dyDescent="0.3">
      <c r="A5" s="50" t="s">
        <v>97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6" spans="1:14" ht="23.25" customHeight="1" x14ac:dyDescent="0.3">
      <c r="A6" s="50" t="s">
        <v>51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1:14" ht="7.5" customHeight="1" x14ac:dyDescent="0.25"/>
    <row r="8" spans="1:14" ht="32.25" customHeight="1" x14ac:dyDescent="0.25">
      <c r="A8" s="40" t="s">
        <v>5</v>
      </c>
      <c r="B8" s="44" t="s">
        <v>6</v>
      </c>
      <c r="C8" s="45"/>
      <c r="D8" s="40" t="s">
        <v>7</v>
      </c>
      <c r="E8" s="40" t="s">
        <v>8</v>
      </c>
      <c r="F8" s="48" t="s">
        <v>31</v>
      </c>
      <c r="G8" s="49"/>
      <c r="H8" s="48" t="s">
        <v>11</v>
      </c>
      <c r="I8" s="49"/>
      <c r="J8" s="40" t="s">
        <v>27</v>
      </c>
      <c r="K8" s="40" t="s">
        <v>12</v>
      </c>
      <c r="L8" s="40" t="s">
        <v>13</v>
      </c>
      <c r="M8" s="40" t="s">
        <v>14</v>
      </c>
      <c r="N8" s="40" t="s">
        <v>15</v>
      </c>
    </row>
    <row r="9" spans="1:14" ht="15.75" customHeight="1" x14ac:dyDescent="0.25">
      <c r="A9" s="41"/>
      <c r="B9" s="46"/>
      <c r="C9" s="47"/>
      <c r="D9" s="41"/>
      <c r="E9" s="41"/>
      <c r="F9" s="2" t="s">
        <v>9</v>
      </c>
      <c r="G9" s="2" t="s">
        <v>10</v>
      </c>
      <c r="H9" s="24" t="s">
        <v>9</v>
      </c>
      <c r="I9" s="2" t="s">
        <v>10</v>
      </c>
      <c r="J9" s="41"/>
      <c r="K9" s="41"/>
      <c r="L9" s="41"/>
      <c r="M9" s="41"/>
      <c r="N9" s="41"/>
    </row>
    <row r="10" spans="1:14" ht="31.5" hidden="1" customHeight="1" x14ac:dyDescent="0.25">
      <c r="A10" s="74">
        <v>1</v>
      </c>
      <c r="B10" s="63" t="s">
        <v>95</v>
      </c>
      <c r="C10" s="66" t="s">
        <v>47</v>
      </c>
      <c r="D10" s="8" t="s">
        <v>33</v>
      </c>
      <c r="E10" s="8" t="s">
        <v>34</v>
      </c>
      <c r="F10" s="9">
        <v>25</v>
      </c>
      <c r="G10" s="9"/>
      <c r="H10" s="25">
        <v>24</v>
      </c>
      <c r="I10" s="10"/>
      <c r="J10" s="10">
        <v>1</v>
      </c>
      <c r="K10" s="15">
        <f>ROUND((F10*J10),1)</f>
        <v>25</v>
      </c>
      <c r="L10" s="16"/>
      <c r="M10" s="85">
        <f>SUM(K10:K17)</f>
        <v>265.8</v>
      </c>
      <c r="N10" s="34"/>
    </row>
    <row r="11" spans="1:14" ht="31.5" hidden="1" customHeight="1" x14ac:dyDescent="0.25">
      <c r="A11" s="74"/>
      <c r="B11" s="64"/>
      <c r="C11" s="68"/>
      <c r="D11" s="8" t="s">
        <v>33</v>
      </c>
      <c r="E11" s="8" t="s">
        <v>34</v>
      </c>
      <c r="F11" s="9"/>
      <c r="G11" s="9">
        <v>80</v>
      </c>
      <c r="H11" s="25"/>
      <c r="I11" s="10">
        <v>24</v>
      </c>
      <c r="J11" s="10">
        <v>1</v>
      </c>
      <c r="K11" s="15">
        <f>ROUND((G11*J11)*0.75,1)</f>
        <v>60</v>
      </c>
      <c r="L11" s="17"/>
      <c r="M11" s="86"/>
      <c r="N11" s="35"/>
    </row>
    <row r="12" spans="1:14" ht="47.25" hidden="1" customHeight="1" x14ac:dyDescent="0.25">
      <c r="A12" s="74"/>
      <c r="B12" s="64"/>
      <c r="C12" s="68"/>
      <c r="D12" s="8" t="s">
        <v>35</v>
      </c>
      <c r="E12" s="8" t="s">
        <v>36</v>
      </c>
      <c r="F12" s="9">
        <v>23</v>
      </c>
      <c r="G12" s="9"/>
      <c r="H12" s="25">
        <v>42</v>
      </c>
      <c r="I12" s="10"/>
      <c r="J12" s="10">
        <v>1.1000000000000001</v>
      </c>
      <c r="K12" s="15">
        <f>ROUND((F12*J12),1)</f>
        <v>25.3</v>
      </c>
      <c r="L12" s="17"/>
      <c r="M12" s="86"/>
      <c r="N12" s="35"/>
    </row>
    <row r="13" spans="1:14" ht="47.25" hidden="1" customHeight="1" x14ac:dyDescent="0.25">
      <c r="A13" s="74"/>
      <c r="B13" s="64"/>
      <c r="C13" s="68"/>
      <c r="D13" s="8" t="s">
        <v>35</v>
      </c>
      <c r="E13" s="8" t="s">
        <v>36</v>
      </c>
      <c r="F13" s="9"/>
      <c r="G13" s="9">
        <v>47</v>
      </c>
      <c r="H13" s="25"/>
      <c r="I13" s="10">
        <v>42</v>
      </c>
      <c r="J13" s="10">
        <v>1.2</v>
      </c>
      <c r="K13" s="15">
        <f>ROUND((G13*J13)*0.75,1)</f>
        <v>42.3</v>
      </c>
      <c r="L13" s="17"/>
      <c r="M13" s="86"/>
      <c r="N13" s="35"/>
    </row>
    <row r="14" spans="1:14" ht="31.5" hidden="1" customHeight="1" x14ac:dyDescent="0.25">
      <c r="A14" s="74"/>
      <c r="B14" s="64"/>
      <c r="C14" s="68"/>
      <c r="D14" s="8" t="s">
        <v>37</v>
      </c>
      <c r="E14" s="8" t="s">
        <v>38</v>
      </c>
      <c r="F14" s="9">
        <v>13</v>
      </c>
      <c r="G14" s="9"/>
      <c r="H14" s="25">
        <v>43</v>
      </c>
      <c r="I14" s="10"/>
      <c r="J14" s="10">
        <v>1.1000000000000001</v>
      </c>
      <c r="K14" s="15">
        <f>ROUND((F14*J14),1)</f>
        <v>14.3</v>
      </c>
      <c r="L14" s="17"/>
      <c r="M14" s="86"/>
      <c r="N14" s="35"/>
    </row>
    <row r="15" spans="1:14" ht="31.5" hidden="1" customHeight="1" x14ac:dyDescent="0.25">
      <c r="A15" s="74"/>
      <c r="B15" s="64"/>
      <c r="C15" s="68"/>
      <c r="D15" s="8" t="s">
        <v>37</v>
      </c>
      <c r="E15" s="8" t="s">
        <v>38</v>
      </c>
      <c r="F15" s="9"/>
      <c r="G15" s="9">
        <v>47</v>
      </c>
      <c r="H15" s="25"/>
      <c r="I15" s="10">
        <v>43</v>
      </c>
      <c r="J15" s="10">
        <v>1.2</v>
      </c>
      <c r="K15" s="15">
        <f>ROUND((G15*J15)*0.75,1)</f>
        <v>42.3</v>
      </c>
      <c r="L15" s="17"/>
      <c r="M15" s="86"/>
      <c r="N15" s="35"/>
    </row>
    <row r="16" spans="1:14" ht="31.5" hidden="1" customHeight="1" x14ac:dyDescent="0.25">
      <c r="A16" s="74"/>
      <c r="B16" s="64"/>
      <c r="C16" s="68"/>
      <c r="D16" s="8" t="s">
        <v>37</v>
      </c>
      <c r="E16" s="8" t="s">
        <v>39</v>
      </c>
      <c r="F16" s="9">
        <v>13</v>
      </c>
      <c r="G16" s="9"/>
      <c r="H16" s="25">
        <v>46</v>
      </c>
      <c r="I16" s="10"/>
      <c r="J16" s="10">
        <v>1.1000000000000001</v>
      </c>
      <c r="K16" s="15">
        <f>ROUND((F16*J16),1)</f>
        <v>14.3</v>
      </c>
      <c r="L16" s="17"/>
      <c r="M16" s="86"/>
      <c r="N16" s="35"/>
    </row>
    <row r="17" spans="1:14" ht="31.5" hidden="1" customHeight="1" x14ac:dyDescent="0.25">
      <c r="A17" s="74"/>
      <c r="B17" s="65"/>
      <c r="C17" s="67"/>
      <c r="D17" s="8" t="s">
        <v>37</v>
      </c>
      <c r="E17" s="8" t="s">
        <v>39</v>
      </c>
      <c r="F17" s="9"/>
      <c r="G17" s="9">
        <v>47</v>
      </c>
      <c r="H17" s="25"/>
      <c r="I17" s="10">
        <v>46</v>
      </c>
      <c r="J17" s="10">
        <v>1.2</v>
      </c>
      <c r="K17" s="15">
        <f>ROUND((G17*J17)*0.75,1)</f>
        <v>42.3</v>
      </c>
      <c r="L17" s="17"/>
      <c r="M17" s="86"/>
      <c r="N17" s="35"/>
    </row>
    <row r="18" spans="1:14" ht="24.95" hidden="1" customHeight="1" x14ac:dyDescent="0.25">
      <c r="A18" s="74">
        <v>2</v>
      </c>
      <c r="B18" s="63" t="s">
        <v>40</v>
      </c>
      <c r="C18" s="66" t="s">
        <v>48</v>
      </c>
      <c r="D18" s="8" t="s">
        <v>41</v>
      </c>
      <c r="E18" s="8" t="s">
        <v>42</v>
      </c>
      <c r="F18" s="10"/>
      <c r="G18" s="9">
        <v>55</v>
      </c>
      <c r="H18" s="25"/>
      <c r="I18" s="25">
        <v>24</v>
      </c>
      <c r="J18" s="10">
        <v>1</v>
      </c>
      <c r="K18" s="15">
        <f>ROUND((G18*J18)*0.75,2)</f>
        <v>41.25</v>
      </c>
      <c r="L18" s="17"/>
      <c r="M18" s="85">
        <f>SUM(K18:K19)</f>
        <v>104.25</v>
      </c>
      <c r="N18" s="35"/>
    </row>
    <row r="19" spans="1:14" ht="24.95" hidden="1" customHeight="1" x14ac:dyDescent="0.25">
      <c r="A19" s="74"/>
      <c r="B19" s="65"/>
      <c r="C19" s="67"/>
      <c r="D19" s="8" t="s">
        <v>43</v>
      </c>
      <c r="E19" s="8" t="s">
        <v>44</v>
      </c>
      <c r="F19" s="10"/>
      <c r="G19" s="9">
        <v>84</v>
      </c>
      <c r="H19" s="25"/>
      <c r="I19" s="25">
        <v>25</v>
      </c>
      <c r="J19" s="10">
        <v>1</v>
      </c>
      <c r="K19" s="15">
        <f>ROUND((G19*J19)*0.75,2)</f>
        <v>63</v>
      </c>
      <c r="L19" s="17"/>
      <c r="M19" s="86"/>
      <c r="N19" s="35"/>
    </row>
    <row r="20" spans="1:14" ht="37.5" hidden="1" customHeight="1" x14ac:dyDescent="0.25">
      <c r="A20" s="74">
        <v>3</v>
      </c>
      <c r="B20" s="72" t="s">
        <v>45</v>
      </c>
      <c r="C20" s="70" t="s">
        <v>49</v>
      </c>
      <c r="D20" s="8" t="s">
        <v>92</v>
      </c>
      <c r="E20" s="8" t="s">
        <v>46</v>
      </c>
      <c r="F20" s="10">
        <v>24</v>
      </c>
      <c r="G20" s="9"/>
      <c r="H20" s="25">
        <v>52</v>
      </c>
      <c r="I20" s="10"/>
      <c r="J20" s="10">
        <v>1.2</v>
      </c>
      <c r="K20" s="15">
        <f>ROUND((F20*J20),1)</f>
        <v>28.8</v>
      </c>
      <c r="L20" s="17"/>
      <c r="M20" s="85">
        <f>SUM(K20:K21)</f>
        <v>86.4</v>
      </c>
      <c r="N20" s="35"/>
    </row>
    <row r="21" spans="1:14" ht="31.5" hidden="1" customHeight="1" x14ac:dyDescent="0.25">
      <c r="A21" s="74"/>
      <c r="B21" s="73"/>
      <c r="C21" s="71"/>
      <c r="D21" s="8" t="s">
        <v>91</v>
      </c>
      <c r="E21" s="8" t="s">
        <v>46</v>
      </c>
      <c r="F21" s="10">
        <v>48</v>
      </c>
      <c r="G21" s="9"/>
      <c r="H21" s="25">
        <v>51</v>
      </c>
      <c r="I21" s="10"/>
      <c r="J21" s="10">
        <v>1.2</v>
      </c>
      <c r="K21" s="15">
        <f>ROUND((F21*J21),1)</f>
        <v>57.6</v>
      </c>
      <c r="L21" s="17"/>
      <c r="M21" s="86"/>
      <c r="N21" s="35"/>
    </row>
    <row r="22" spans="1:14" ht="30" customHeight="1" x14ac:dyDescent="0.25">
      <c r="A22" s="74">
        <v>1</v>
      </c>
      <c r="B22" s="75" t="s">
        <v>52</v>
      </c>
      <c r="C22" s="66" t="s">
        <v>53</v>
      </c>
      <c r="D22" s="12" t="s">
        <v>55</v>
      </c>
      <c r="E22" s="12" t="s">
        <v>68</v>
      </c>
      <c r="F22" s="10">
        <v>30</v>
      </c>
      <c r="G22" s="9"/>
      <c r="H22" s="25">
        <v>56</v>
      </c>
      <c r="I22" s="10"/>
      <c r="J22" s="10">
        <v>1.1000000000000001</v>
      </c>
      <c r="K22" s="15">
        <f>ROUND((F22*J22),1)</f>
        <v>33</v>
      </c>
      <c r="L22" s="17"/>
      <c r="M22" s="85">
        <f>SUM(K22:K23)</f>
        <v>99</v>
      </c>
      <c r="N22" s="35"/>
    </row>
    <row r="23" spans="1:14" ht="30" customHeight="1" x14ac:dyDescent="0.25">
      <c r="A23" s="74"/>
      <c r="B23" s="76"/>
      <c r="C23" s="67"/>
      <c r="D23" s="39" t="s">
        <v>54</v>
      </c>
      <c r="E23" s="12" t="s">
        <v>68</v>
      </c>
      <c r="F23" s="10">
        <v>60</v>
      </c>
      <c r="G23" s="11"/>
      <c r="H23" s="25">
        <v>56</v>
      </c>
      <c r="I23" s="10"/>
      <c r="J23" s="10">
        <v>1.1000000000000001</v>
      </c>
      <c r="K23" s="15">
        <f>ROUND((F23*J23),1)</f>
        <v>66</v>
      </c>
      <c r="L23" s="17"/>
      <c r="M23" s="86"/>
      <c r="N23" s="35"/>
    </row>
    <row r="24" spans="1:14" ht="30" customHeight="1" x14ac:dyDescent="0.25">
      <c r="A24" s="51">
        <v>2</v>
      </c>
      <c r="B24" s="63" t="s">
        <v>56</v>
      </c>
      <c r="C24" s="66" t="s">
        <v>57</v>
      </c>
      <c r="D24" s="22" t="s">
        <v>54</v>
      </c>
      <c r="E24" s="12" t="s">
        <v>58</v>
      </c>
      <c r="F24" s="10">
        <v>60</v>
      </c>
      <c r="G24" s="11"/>
      <c r="H24" s="25">
        <v>59</v>
      </c>
      <c r="I24" s="10"/>
      <c r="J24" s="10">
        <v>1.1000000000000001</v>
      </c>
      <c r="K24" s="15">
        <f t="shared" ref="K24:K26" si="0">ROUND((F24*J24),1)</f>
        <v>66</v>
      </c>
      <c r="L24" s="17"/>
      <c r="M24" s="85">
        <f>SUM(K24:K27)</f>
        <v>196.9</v>
      </c>
      <c r="N24" s="35"/>
    </row>
    <row r="25" spans="1:14" ht="30" customHeight="1" x14ac:dyDescent="0.25">
      <c r="A25" s="52"/>
      <c r="B25" s="64"/>
      <c r="C25" s="68"/>
      <c r="D25" s="22" t="s">
        <v>54</v>
      </c>
      <c r="E25" s="12" t="s">
        <v>77</v>
      </c>
      <c r="F25" s="10">
        <v>60</v>
      </c>
      <c r="G25" s="11"/>
      <c r="H25" s="25">
        <v>58</v>
      </c>
      <c r="I25" s="10"/>
      <c r="J25" s="10">
        <v>1.1000000000000001</v>
      </c>
      <c r="K25" s="15">
        <f t="shared" si="0"/>
        <v>66</v>
      </c>
      <c r="L25" s="17"/>
      <c r="M25" s="85"/>
      <c r="N25" s="35"/>
    </row>
    <row r="26" spans="1:14" ht="30" customHeight="1" x14ac:dyDescent="0.25">
      <c r="A26" s="52"/>
      <c r="B26" s="64"/>
      <c r="C26" s="68"/>
      <c r="D26" s="12" t="s">
        <v>55</v>
      </c>
      <c r="E26" s="12" t="s">
        <v>58</v>
      </c>
      <c r="F26" s="10">
        <v>30</v>
      </c>
      <c r="G26" s="11"/>
      <c r="H26" s="25">
        <v>58</v>
      </c>
      <c r="I26" s="10"/>
      <c r="J26" s="10">
        <v>1.1000000000000001</v>
      </c>
      <c r="K26" s="15">
        <f t="shared" si="0"/>
        <v>33</v>
      </c>
      <c r="L26" s="17"/>
      <c r="M26" s="85"/>
      <c r="N26" s="35"/>
    </row>
    <row r="27" spans="1:14" ht="30" customHeight="1" x14ac:dyDescent="0.25">
      <c r="A27" s="53"/>
      <c r="B27" s="65"/>
      <c r="C27" s="67"/>
      <c r="D27" s="12" t="s">
        <v>86</v>
      </c>
      <c r="E27" s="12" t="s">
        <v>77</v>
      </c>
      <c r="F27" s="10">
        <v>29</v>
      </c>
      <c r="G27" s="11"/>
      <c r="H27" s="25">
        <v>58</v>
      </c>
      <c r="I27" s="10"/>
      <c r="J27" s="10">
        <v>1.1000000000000001</v>
      </c>
      <c r="K27" s="15">
        <f>ROUND((F27*J27),1)</f>
        <v>31.9</v>
      </c>
      <c r="L27" s="17"/>
      <c r="M27" s="85"/>
      <c r="N27" s="35"/>
    </row>
    <row r="28" spans="1:14" ht="38.25" customHeight="1" x14ac:dyDescent="0.25">
      <c r="A28" s="27">
        <v>3</v>
      </c>
      <c r="B28" s="14" t="s">
        <v>66</v>
      </c>
      <c r="C28" s="28" t="s">
        <v>67</v>
      </c>
      <c r="D28" s="37" t="s">
        <v>90</v>
      </c>
      <c r="E28" s="12" t="s">
        <v>69</v>
      </c>
      <c r="F28" s="25">
        <v>56</v>
      </c>
      <c r="G28" s="11"/>
      <c r="H28" s="25">
        <v>58</v>
      </c>
      <c r="I28" s="10"/>
      <c r="J28" s="10">
        <v>1.1000000000000001</v>
      </c>
      <c r="K28" s="15">
        <f t="shared" ref="K28:K45" si="1">ROUND((F28*J28),1)</f>
        <v>61.6</v>
      </c>
      <c r="L28" s="17"/>
      <c r="M28" s="23">
        <f>K28</f>
        <v>61.6</v>
      </c>
      <c r="N28" s="35"/>
    </row>
    <row r="29" spans="1:14" ht="33.75" customHeight="1" x14ac:dyDescent="0.25">
      <c r="A29" s="74">
        <v>4</v>
      </c>
      <c r="B29" s="63" t="s">
        <v>63</v>
      </c>
      <c r="C29" s="66" t="s">
        <v>64</v>
      </c>
      <c r="D29" s="12" t="s">
        <v>88</v>
      </c>
      <c r="E29" s="12" t="s">
        <v>65</v>
      </c>
      <c r="F29" s="10">
        <v>28</v>
      </c>
      <c r="G29" s="11"/>
      <c r="H29" s="25">
        <v>57</v>
      </c>
      <c r="I29" s="10"/>
      <c r="J29" s="10">
        <v>1.1000000000000001</v>
      </c>
      <c r="K29" s="15">
        <f t="shared" si="1"/>
        <v>30.8</v>
      </c>
      <c r="L29" s="17"/>
      <c r="M29" s="85">
        <f>SUM(K29:K30)</f>
        <v>94.6</v>
      </c>
      <c r="N29" s="35"/>
    </row>
    <row r="30" spans="1:14" ht="30" customHeight="1" x14ac:dyDescent="0.25">
      <c r="A30" s="74"/>
      <c r="B30" s="65"/>
      <c r="C30" s="67"/>
      <c r="D30" s="38" t="s">
        <v>87</v>
      </c>
      <c r="E30" s="12" t="s">
        <v>65</v>
      </c>
      <c r="F30" s="10">
        <v>58</v>
      </c>
      <c r="G30" s="11"/>
      <c r="H30" s="25">
        <v>57</v>
      </c>
      <c r="I30" s="10"/>
      <c r="J30" s="10">
        <v>1.1000000000000001</v>
      </c>
      <c r="K30" s="15">
        <f t="shared" si="1"/>
        <v>63.8</v>
      </c>
      <c r="L30" s="17"/>
      <c r="M30" s="86"/>
      <c r="N30" s="35"/>
    </row>
    <row r="31" spans="1:14" ht="30" customHeight="1" x14ac:dyDescent="0.25">
      <c r="A31" s="51">
        <v>5</v>
      </c>
      <c r="B31" s="63" t="s">
        <v>59</v>
      </c>
      <c r="C31" s="66" t="s">
        <v>60</v>
      </c>
      <c r="D31" s="22" t="s">
        <v>54</v>
      </c>
      <c r="E31" s="12" t="s">
        <v>71</v>
      </c>
      <c r="F31" s="10">
        <v>60</v>
      </c>
      <c r="G31" s="11"/>
      <c r="H31" s="25">
        <v>58</v>
      </c>
      <c r="I31" s="10"/>
      <c r="J31" s="10">
        <v>1.1000000000000001</v>
      </c>
      <c r="K31" s="15">
        <f>ROUND((F31*J31),1)</f>
        <v>66</v>
      </c>
      <c r="L31" s="17"/>
      <c r="M31" s="87">
        <f>SUM(K31:K34)</f>
        <v>198</v>
      </c>
      <c r="N31" s="35"/>
    </row>
    <row r="32" spans="1:14" ht="30" customHeight="1" x14ac:dyDescent="0.25">
      <c r="A32" s="52"/>
      <c r="B32" s="64"/>
      <c r="C32" s="68"/>
      <c r="D32" s="22" t="s">
        <v>54</v>
      </c>
      <c r="E32" s="12" t="s">
        <v>70</v>
      </c>
      <c r="F32" s="10">
        <v>60</v>
      </c>
      <c r="G32" s="11"/>
      <c r="H32" s="25">
        <v>58</v>
      </c>
      <c r="I32" s="10"/>
      <c r="J32" s="10">
        <v>1.1000000000000001</v>
      </c>
      <c r="K32" s="15">
        <f>ROUND((F32*J32),1)</f>
        <v>66</v>
      </c>
      <c r="L32" s="17"/>
      <c r="M32" s="88"/>
      <c r="N32" s="35"/>
    </row>
    <row r="33" spans="1:14" ht="30" customHeight="1" x14ac:dyDescent="0.25">
      <c r="A33" s="52"/>
      <c r="B33" s="64"/>
      <c r="C33" s="68"/>
      <c r="D33" s="12" t="s">
        <v>55</v>
      </c>
      <c r="E33" s="13" t="s">
        <v>71</v>
      </c>
      <c r="F33" s="10">
        <v>30</v>
      </c>
      <c r="G33" s="11"/>
      <c r="H33" s="25">
        <v>58</v>
      </c>
      <c r="I33" s="10"/>
      <c r="J33" s="10">
        <v>1.1000000000000001</v>
      </c>
      <c r="K33" s="15">
        <f>ROUND((F33*J33),1)</f>
        <v>33</v>
      </c>
      <c r="L33" s="17"/>
      <c r="M33" s="88"/>
      <c r="N33" s="35"/>
    </row>
    <row r="34" spans="1:14" ht="30" customHeight="1" x14ac:dyDescent="0.25">
      <c r="A34" s="53"/>
      <c r="B34" s="65"/>
      <c r="C34" s="67"/>
      <c r="D34" s="12" t="s">
        <v>55</v>
      </c>
      <c r="E34" s="13" t="s">
        <v>70</v>
      </c>
      <c r="F34" s="10">
        <v>30</v>
      </c>
      <c r="G34" s="10"/>
      <c r="H34" s="25">
        <v>58</v>
      </c>
      <c r="I34" s="10"/>
      <c r="J34" s="10">
        <v>1.1000000000000001</v>
      </c>
      <c r="K34" s="15">
        <f>ROUND((F34*J34),1)</f>
        <v>33</v>
      </c>
      <c r="L34" s="20"/>
      <c r="M34" s="89"/>
      <c r="N34" s="36"/>
    </row>
    <row r="35" spans="1:14" ht="30" customHeight="1" x14ac:dyDescent="0.25">
      <c r="A35" s="51">
        <v>6</v>
      </c>
      <c r="B35" s="79" t="s">
        <v>61</v>
      </c>
      <c r="C35" s="82" t="s">
        <v>62</v>
      </c>
      <c r="D35" s="22" t="s">
        <v>54</v>
      </c>
      <c r="E35" s="12" t="s">
        <v>72</v>
      </c>
      <c r="F35" s="10">
        <v>60</v>
      </c>
      <c r="G35" s="11"/>
      <c r="H35" s="25">
        <v>58</v>
      </c>
      <c r="I35" s="10"/>
      <c r="J35" s="10">
        <v>1.1000000000000001</v>
      </c>
      <c r="K35" s="15">
        <f t="shared" si="1"/>
        <v>66</v>
      </c>
      <c r="L35" s="17"/>
      <c r="M35" s="87">
        <f>SUM(K35:K44)</f>
        <v>501</v>
      </c>
      <c r="N35" s="35"/>
    </row>
    <row r="36" spans="1:14" ht="30" customHeight="1" x14ac:dyDescent="0.25">
      <c r="A36" s="52"/>
      <c r="B36" s="80"/>
      <c r="C36" s="83"/>
      <c r="D36" s="22" t="s">
        <v>54</v>
      </c>
      <c r="E36" s="12" t="s">
        <v>73</v>
      </c>
      <c r="F36" s="10">
        <v>60</v>
      </c>
      <c r="G36" s="11"/>
      <c r="H36" s="25">
        <v>62</v>
      </c>
      <c r="I36" s="10"/>
      <c r="J36" s="10">
        <v>1.2</v>
      </c>
      <c r="K36" s="15">
        <f t="shared" si="1"/>
        <v>72</v>
      </c>
      <c r="L36" s="17"/>
      <c r="M36" s="88"/>
      <c r="N36" s="35"/>
    </row>
    <row r="37" spans="1:14" ht="27.95" customHeight="1" x14ac:dyDescent="0.25">
      <c r="A37" s="52"/>
      <c r="B37" s="80"/>
      <c r="C37" s="83"/>
      <c r="D37" s="22" t="s">
        <v>54</v>
      </c>
      <c r="E37" s="12" t="s">
        <v>74</v>
      </c>
      <c r="F37" s="10">
        <v>60</v>
      </c>
      <c r="G37" s="11"/>
      <c r="H37" s="25">
        <v>58</v>
      </c>
      <c r="I37" s="10"/>
      <c r="J37" s="10">
        <v>1.1000000000000001</v>
      </c>
      <c r="K37" s="15">
        <f t="shared" si="1"/>
        <v>66</v>
      </c>
      <c r="L37" s="17"/>
      <c r="M37" s="88"/>
      <c r="N37" s="35"/>
    </row>
    <row r="38" spans="1:14" ht="27.95" customHeight="1" x14ac:dyDescent="0.25">
      <c r="A38" s="52"/>
      <c r="B38" s="80"/>
      <c r="C38" s="83"/>
      <c r="D38" s="22" t="s">
        <v>54</v>
      </c>
      <c r="E38" s="12" t="s">
        <v>75</v>
      </c>
      <c r="F38" s="10">
        <v>60</v>
      </c>
      <c r="G38" s="11"/>
      <c r="H38" s="25">
        <v>58</v>
      </c>
      <c r="I38" s="10"/>
      <c r="J38" s="10">
        <v>1.1000000000000001</v>
      </c>
      <c r="K38" s="15">
        <f t="shared" si="1"/>
        <v>66</v>
      </c>
      <c r="L38" s="17"/>
      <c r="M38" s="88"/>
      <c r="N38" s="35"/>
    </row>
    <row r="39" spans="1:14" ht="27.95" customHeight="1" x14ac:dyDescent="0.25">
      <c r="A39" s="52"/>
      <c r="B39" s="80"/>
      <c r="C39" s="83"/>
      <c r="D39" s="22" t="s">
        <v>54</v>
      </c>
      <c r="E39" s="12" t="s">
        <v>76</v>
      </c>
      <c r="F39" s="10">
        <v>60</v>
      </c>
      <c r="G39" s="11"/>
      <c r="H39" s="25">
        <v>59</v>
      </c>
      <c r="I39" s="10"/>
      <c r="J39" s="10">
        <v>1.1000000000000001</v>
      </c>
      <c r="K39" s="15">
        <f t="shared" si="1"/>
        <v>66</v>
      </c>
      <c r="L39" s="17"/>
      <c r="M39" s="88"/>
      <c r="N39" s="35"/>
    </row>
    <row r="40" spans="1:14" ht="27.95" customHeight="1" x14ac:dyDescent="0.25">
      <c r="A40" s="52"/>
      <c r="B40" s="80"/>
      <c r="C40" s="83"/>
      <c r="D40" s="12" t="s">
        <v>55</v>
      </c>
      <c r="E40" s="12" t="s">
        <v>72</v>
      </c>
      <c r="F40" s="10">
        <v>30</v>
      </c>
      <c r="G40" s="11"/>
      <c r="H40" s="25">
        <v>58</v>
      </c>
      <c r="I40" s="10"/>
      <c r="J40" s="10">
        <v>1.1000000000000001</v>
      </c>
      <c r="K40" s="15">
        <f t="shared" si="1"/>
        <v>33</v>
      </c>
      <c r="L40" s="17"/>
      <c r="M40" s="88"/>
      <c r="N40" s="35"/>
    </row>
    <row r="41" spans="1:14" ht="27.95" customHeight="1" x14ac:dyDescent="0.25">
      <c r="A41" s="52"/>
      <c r="B41" s="80"/>
      <c r="C41" s="83"/>
      <c r="D41" s="12" t="s">
        <v>55</v>
      </c>
      <c r="E41" s="12" t="s">
        <v>73</v>
      </c>
      <c r="F41" s="10">
        <v>30</v>
      </c>
      <c r="G41" s="11"/>
      <c r="H41" s="25">
        <v>58</v>
      </c>
      <c r="I41" s="10"/>
      <c r="J41" s="10">
        <v>1.1000000000000001</v>
      </c>
      <c r="K41" s="15">
        <f t="shared" si="1"/>
        <v>33</v>
      </c>
      <c r="L41" s="17"/>
      <c r="M41" s="88"/>
      <c r="N41" s="35"/>
    </row>
    <row r="42" spans="1:14" ht="27.95" customHeight="1" x14ac:dyDescent="0.25">
      <c r="A42" s="52"/>
      <c r="B42" s="80"/>
      <c r="C42" s="83"/>
      <c r="D42" s="12" t="s">
        <v>55</v>
      </c>
      <c r="E42" s="12" t="s">
        <v>74</v>
      </c>
      <c r="F42" s="10">
        <v>30</v>
      </c>
      <c r="G42" s="11"/>
      <c r="H42" s="25">
        <v>58</v>
      </c>
      <c r="I42" s="10"/>
      <c r="J42" s="10">
        <v>1.1000000000000001</v>
      </c>
      <c r="K42" s="15">
        <f t="shared" si="1"/>
        <v>33</v>
      </c>
      <c r="L42" s="17"/>
      <c r="M42" s="88"/>
      <c r="N42" s="35"/>
    </row>
    <row r="43" spans="1:14" ht="27.95" customHeight="1" x14ac:dyDescent="0.25">
      <c r="A43" s="52"/>
      <c r="B43" s="80"/>
      <c r="C43" s="83"/>
      <c r="D43" s="12" t="s">
        <v>55</v>
      </c>
      <c r="E43" s="12" t="s">
        <v>75</v>
      </c>
      <c r="F43" s="10">
        <v>30</v>
      </c>
      <c r="G43" s="11"/>
      <c r="H43" s="25">
        <v>58</v>
      </c>
      <c r="I43" s="10"/>
      <c r="J43" s="10">
        <v>1.1000000000000001</v>
      </c>
      <c r="K43" s="15">
        <f t="shared" si="1"/>
        <v>33</v>
      </c>
      <c r="L43" s="17"/>
      <c r="M43" s="88"/>
      <c r="N43" s="35"/>
    </row>
    <row r="44" spans="1:14" ht="27.95" customHeight="1" x14ac:dyDescent="0.25">
      <c r="A44" s="53"/>
      <c r="B44" s="81"/>
      <c r="C44" s="84"/>
      <c r="D44" s="12" t="s">
        <v>55</v>
      </c>
      <c r="E44" s="12" t="s">
        <v>76</v>
      </c>
      <c r="F44" s="10">
        <v>30</v>
      </c>
      <c r="G44" s="11"/>
      <c r="H44" s="25">
        <v>59</v>
      </c>
      <c r="I44" s="10"/>
      <c r="J44" s="10">
        <v>1.1000000000000001</v>
      </c>
      <c r="K44" s="15">
        <f t="shared" si="1"/>
        <v>33</v>
      </c>
      <c r="L44" s="17"/>
      <c r="M44" s="89"/>
      <c r="N44" s="35"/>
    </row>
    <row r="45" spans="1:14" ht="34.5" customHeight="1" x14ac:dyDescent="0.25">
      <c r="A45" s="74">
        <v>7</v>
      </c>
      <c r="B45" s="77" t="s">
        <v>78</v>
      </c>
      <c r="C45" s="78" t="s">
        <v>79</v>
      </c>
      <c r="D45" s="37" t="s">
        <v>89</v>
      </c>
      <c r="E45" s="13" t="s">
        <v>81</v>
      </c>
      <c r="F45" s="10">
        <v>57</v>
      </c>
      <c r="G45" s="10"/>
      <c r="H45" s="25">
        <v>59</v>
      </c>
      <c r="I45" s="10"/>
      <c r="J45" s="10">
        <v>1.1000000000000001</v>
      </c>
      <c r="K45" s="15">
        <f t="shared" si="1"/>
        <v>62.7</v>
      </c>
      <c r="L45" s="22"/>
      <c r="M45" s="85">
        <f>SUM(K45:K49)</f>
        <v>218.7</v>
      </c>
      <c r="N45" s="4"/>
    </row>
    <row r="46" spans="1:14" ht="32.25" customHeight="1" x14ac:dyDescent="0.25">
      <c r="A46" s="74"/>
      <c r="B46" s="77"/>
      <c r="C46" s="78"/>
      <c r="D46" s="12" t="s">
        <v>94</v>
      </c>
      <c r="E46" s="13" t="s">
        <v>82</v>
      </c>
      <c r="F46" s="10"/>
      <c r="G46" s="10">
        <v>57</v>
      </c>
      <c r="H46" s="25">
        <v>29</v>
      </c>
      <c r="I46" s="10"/>
      <c r="J46" s="10">
        <v>1</v>
      </c>
      <c r="K46" s="15">
        <f>((G46*J46)/1.5)</f>
        <v>38</v>
      </c>
      <c r="L46" s="22"/>
      <c r="M46" s="86"/>
      <c r="N46" s="4"/>
    </row>
    <row r="47" spans="1:14" ht="30.75" customHeight="1" x14ac:dyDescent="0.25">
      <c r="A47" s="74"/>
      <c r="B47" s="77"/>
      <c r="C47" s="78"/>
      <c r="D47" s="12" t="s">
        <v>93</v>
      </c>
      <c r="E47" s="13" t="s">
        <v>83</v>
      </c>
      <c r="F47" s="10"/>
      <c r="G47" s="10">
        <v>57</v>
      </c>
      <c r="H47" s="25">
        <v>29</v>
      </c>
      <c r="I47" s="10"/>
      <c r="J47" s="10">
        <v>1</v>
      </c>
      <c r="K47" s="15">
        <f t="shared" ref="K47:K49" si="2">((G47*J47)/1.5)</f>
        <v>38</v>
      </c>
      <c r="L47" s="22"/>
      <c r="M47" s="86"/>
      <c r="N47" s="4"/>
    </row>
    <row r="48" spans="1:14" ht="27.95" customHeight="1" x14ac:dyDescent="0.25">
      <c r="A48" s="74"/>
      <c r="B48" s="77"/>
      <c r="C48" s="78"/>
      <c r="D48" s="12" t="s">
        <v>80</v>
      </c>
      <c r="E48" s="13" t="s">
        <v>84</v>
      </c>
      <c r="F48" s="10"/>
      <c r="G48" s="10">
        <v>60</v>
      </c>
      <c r="H48" s="25">
        <v>29</v>
      </c>
      <c r="I48" s="10"/>
      <c r="J48" s="10">
        <v>1</v>
      </c>
      <c r="K48" s="15">
        <f t="shared" si="2"/>
        <v>40</v>
      </c>
      <c r="L48" s="22"/>
      <c r="M48" s="86"/>
      <c r="N48" s="4"/>
    </row>
    <row r="49" spans="1:14" ht="27.95" customHeight="1" x14ac:dyDescent="0.25">
      <c r="A49" s="74"/>
      <c r="B49" s="77"/>
      <c r="C49" s="78"/>
      <c r="D49" s="12" t="s">
        <v>80</v>
      </c>
      <c r="E49" s="13" t="s">
        <v>85</v>
      </c>
      <c r="F49" s="10"/>
      <c r="G49" s="10">
        <v>60</v>
      </c>
      <c r="H49" s="25">
        <v>29</v>
      </c>
      <c r="I49" s="10"/>
      <c r="J49" s="10">
        <v>1</v>
      </c>
      <c r="K49" s="15">
        <f t="shared" si="2"/>
        <v>40</v>
      </c>
      <c r="L49" s="22"/>
      <c r="M49" s="86"/>
      <c r="N49" s="4"/>
    </row>
    <row r="50" spans="1:14" ht="8.25" customHeight="1" x14ac:dyDescent="0.25"/>
    <row r="51" spans="1:14" x14ac:dyDescent="0.25">
      <c r="A51" s="43" t="s">
        <v>29</v>
      </c>
      <c r="B51" s="43"/>
      <c r="C51" s="43"/>
      <c r="D51" s="6"/>
      <c r="E51" s="43" t="s">
        <v>32</v>
      </c>
      <c r="F51" s="43"/>
      <c r="G51" s="43"/>
      <c r="H51" s="43"/>
      <c r="I51" s="6"/>
      <c r="J51" s="6"/>
      <c r="K51" s="6"/>
      <c r="L51" s="43" t="s">
        <v>28</v>
      </c>
      <c r="M51" s="43"/>
      <c r="N51" s="43"/>
    </row>
    <row r="52" spans="1:14" ht="15" customHeight="1" x14ac:dyDescent="0.25"/>
    <row r="53" spans="1:14" ht="12.75" customHeight="1" x14ac:dyDescent="0.25"/>
    <row r="54" spans="1:14" ht="13.5" customHeight="1" x14ac:dyDescent="0.25"/>
    <row r="56" spans="1:14" x14ac:dyDescent="0.25">
      <c r="L56" s="43" t="s">
        <v>50</v>
      </c>
      <c r="M56" s="43"/>
      <c r="N56" s="43"/>
    </row>
  </sheetData>
  <mergeCells count="60">
    <mergeCell ref="C31:C34"/>
    <mergeCell ref="L56:N56"/>
    <mergeCell ref="L8:L9"/>
    <mergeCell ref="M8:M9"/>
    <mergeCell ref="N8:N9"/>
    <mergeCell ref="M10:M17"/>
    <mergeCell ref="M18:M19"/>
    <mergeCell ref="M20:M21"/>
    <mergeCell ref="M22:M23"/>
    <mergeCell ref="M24:M27"/>
    <mergeCell ref="M29:M30"/>
    <mergeCell ref="M45:M49"/>
    <mergeCell ref="M35:M44"/>
    <mergeCell ref="M31:M34"/>
    <mergeCell ref="L51:N51"/>
    <mergeCell ref="H8:I8"/>
    <mergeCell ref="J8:J9"/>
    <mergeCell ref="K8:K9"/>
    <mergeCell ref="A51:C51"/>
    <mergeCell ref="E51:H51"/>
    <mergeCell ref="B10:B17"/>
    <mergeCell ref="C10:C17"/>
    <mergeCell ref="B22:B23"/>
    <mergeCell ref="A10:A17"/>
    <mergeCell ref="C29:C30"/>
    <mergeCell ref="B29:B30"/>
    <mergeCell ref="B45:B49"/>
    <mergeCell ref="C45:C49"/>
    <mergeCell ref="B35:B44"/>
    <mergeCell ref="C35:C44"/>
    <mergeCell ref="B31:B34"/>
    <mergeCell ref="A18:A19"/>
    <mergeCell ref="A1:E1"/>
    <mergeCell ref="F1:N1"/>
    <mergeCell ref="A2:E2"/>
    <mergeCell ref="F2:N2"/>
    <mergeCell ref="A3:E3"/>
    <mergeCell ref="F3:N3"/>
    <mergeCell ref="A20:A21"/>
    <mergeCell ref="A22:A23"/>
    <mergeCell ref="A29:A30"/>
    <mergeCell ref="A45:A49"/>
    <mergeCell ref="A31:A34"/>
    <mergeCell ref="A35:A44"/>
    <mergeCell ref="B24:B27"/>
    <mergeCell ref="C22:C23"/>
    <mergeCell ref="C24:C27"/>
    <mergeCell ref="A24:A27"/>
    <mergeCell ref="H4:N4"/>
    <mergeCell ref="B18:B19"/>
    <mergeCell ref="C18:C19"/>
    <mergeCell ref="C20:C21"/>
    <mergeCell ref="B20:B21"/>
    <mergeCell ref="A5:N5"/>
    <mergeCell ref="A6:N6"/>
    <mergeCell ref="A8:A9"/>
    <mergeCell ref="B8:C9"/>
    <mergeCell ref="D8:D9"/>
    <mergeCell ref="E8:E9"/>
    <mergeCell ref="F8:G8"/>
  </mergeCells>
  <pageMargins left="0.45" right="0.2" top="0.19" bottom="0.25" header="0.05" footer="0.3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7"/>
  <sheetViews>
    <sheetView tabSelected="1" topLeftCell="A15" zoomScaleNormal="100" workbookViewId="0">
      <selection activeCell="I58" sqref="I58"/>
    </sheetView>
  </sheetViews>
  <sheetFormatPr defaultRowHeight="16.5" x14ac:dyDescent="0.25"/>
  <cols>
    <col min="1" max="1" width="5.75" style="1" customWidth="1"/>
    <col min="2" max="2" width="15.375" style="1" customWidth="1"/>
    <col min="3" max="3" width="7" style="1" customWidth="1"/>
    <col min="4" max="4" width="24.25" style="1" customWidth="1"/>
    <col min="5" max="5" width="16.5" style="1" customWidth="1"/>
    <col min="6" max="6" width="7.625" style="1" customWidth="1"/>
    <col min="7" max="7" width="6.625" style="1" customWidth="1"/>
    <col min="8" max="8" width="4.875" style="26" customWidth="1"/>
    <col min="9" max="9" width="6.375" style="1" customWidth="1"/>
    <col min="10" max="10" width="6.125" style="1" customWidth="1"/>
    <col min="11" max="11" width="11.75" style="1" customWidth="1"/>
    <col min="12" max="12" width="7" style="1" hidden="1" customWidth="1"/>
    <col min="13" max="13" width="11.5" style="1" customWidth="1"/>
    <col min="14" max="14" width="7.5" style="1" customWidth="1"/>
    <col min="15" max="16384" width="9" style="1"/>
  </cols>
  <sheetData>
    <row r="1" spans="1:14" x14ac:dyDescent="0.25">
      <c r="A1" s="42" t="s">
        <v>0</v>
      </c>
      <c r="B1" s="42"/>
      <c r="C1" s="42"/>
      <c r="D1" s="42"/>
      <c r="E1" s="42"/>
      <c r="F1" s="43" t="s">
        <v>2</v>
      </c>
      <c r="G1" s="43"/>
      <c r="H1" s="43"/>
      <c r="I1" s="43"/>
      <c r="J1" s="43"/>
      <c r="K1" s="43"/>
      <c r="L1" s="43"/>
      <c r="M1" s="43"/>
      <c r="N1" s="43"/>
    </row>
    <row r="2" spans="1:14" x14ac:dyDescent="0.25">
      <c r="A2" s="43" t="s">
        <v>51</v>
      </c>
      <c r="B2" s="43"/>
      <c r="C2" s="43"/>
      <c r="D2" s="43"/>
      <c r="E2" s="43"/>
      <c r="F2" s="43" t="s">
        <v>3</v>
      </c>
      <c r="G2" s="43"/>
      <c r="H2" s="43"/>
      <c r="I2" s="43"/>
      <c r="J2" s="43"/>
      <c r="K2" s="43"/>
      <c r="L2" s="43"/>
      <c r="M2" s="43"/>
      <c r="N2" s="43"/>
    </row>
    <row r="3" spans="1:14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21.75" customHeight="1" x14ac:dyDescent="0.25">
      <c r="A4" s="30"/>
      <c r="B4" s="30"/>
      <c r="C4" s="30"/>
      <c r="D4" s="30"/>
      <c r="E4" s="30"/>
      <c r="F4" s="30"/>
      <c r="G4" s="30"/>
      <c r="H4" s="69" t="s">
        <v>96</v>
      </c>
      <c r="I4" s="69"/>
      <c r="J4" s="69"/>
      <c r="K4" s="69"/>
      <c r="L4" s="69"/>
      <c r="M4" s="69"/>
      <c r="N4" s="69"/>
    </row>
    <row r="5" spans="1:14" ht="24.75" customHeight="1" x14ac:dyDescent="0.3">
      <c r="A5" s="50" t="s">
        <v>97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6" spans="1:14" ht="23.25" customHeight="1" x14ac:dyDescent="0.3">
      <c r="A6" s="50" t="s">
        <v>51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8" spans="1:14" ht="32.25" customHeight="1" x14ac:dyDescent="0.25">
      <c r="A8" s="40" t="s">
        <v>5</v>
      </c>
      <c r="B8" s="44" t="s">
        <v>6</v>
      </c>
      <c r="C8" s="45"/>
      <c r="D8" s="40" t="s">
        <v>7</v>
      </c>
      <c r="E8" s="40" t="s">
        <v>8</v>
      </c>
      <c r="F8" s="48" t="s">
        <v>31</v>
      </c>
      <c r="G8" s="49"/>
      <c r="H8" s="48" t="s">
        <v>11</v>
      </c>
      <c r="I8" s="49"/>
      <c r="J8" s="40" t="s">
        <v>27</v>
      </c>
      <c r="K8" s="40" t="s">
        <v>12</v>
      </c>
      <c r="L8" s="40" t="s">
        <v>13</v>
      </c>
      <c r="M8" s="40" t="s">
        <v>14</v>
      </c>
      <c r="N8" s="40" t="s">
        <v>15</v>
      </c>
    </row>
    <row r="9" spans="1:14" ht="20.25" customHeight="1" x14ac:dyDescent="0.25">
      <c r="A9" s="41"/>
      <c r="B9" s="46"/>
      <c r="C9" s="47"/>
      <c r="D9" s="41"/>
      <c r="E9" s="41"/>
      <c r="F9" s="2" t="s">
        <v>9</v>
      </c>
      <c r="G9" s="2" t="s">
        <v>10</v>
      </c>
      <c r="H9" s="24" t="s">
        <v>9</v>
      </c>
      <c r="I9" s="2" t="s">
        <v>10</v>
      </c>
      <c r="J9" s="41"/>
      <c r="K9" s="41"/>
      <c r="L9" s="41"/>
      <c r="M9" s="41"/>
      <c r="N9" s="41"/>
    </row>
    <row r="10" spans="1:14" ht="31.5" x14ac:dyDescent="0.25">
      <c r="A10" s="34">
        <v>1</v>
      </c>
      <c r="B10" s="63" t="s">
        <v>95</v>
      </c>
      <c r="C10" s="66" t="s">
        <v>47</v>
      </c>
      <c r="D10" s="8" t="s">
        <v>33</v>
      </c>
      <c r="E10" s="8" t="s">
        <v>34</v>
      </c>
      <c r="F10" s="9">
        <v>25</v>
      </c>
      <c r="G10" s="9"/>
      <c r="H10" s="25">
        <v>24</v>
      </c>
      <c r="I10" s="10"/>
      <c r="J10" s="10">
        <v>1</v>
      </c>
      <c r="K10" s="15">
        <f>ROUND((F10*J10),1)</f>
        <v>25</v>
      </c>
      <c r="L10" s="16"/>
      <c r="M10" s="33">
        <f>K10</f>
        <v>25</v>
      </c>
      <c r="N10" s="74"/>
    </row>
    <row r="11" spans="1:14" ht="31.5" x14ac:dyDescent="0.25">
      <c r="A11" s="35"/>
      <c r="B11" s="64"/>
      <c r="C11" s="68"/>
      <c r="D11" s="8" t="s">
        <v>33</v>
      </c>
      <c r="E11" s="8" t="s">
        <v>34</v>
      </c>
      <c r="F11" s="9"/>
      <c r="G11" s="9">
        <v>80</v>
      </c>
      <c r="H11" s="25"/>
      <c r="I11" s="10">
        <v>24</v>
      </c>
      <c r="J11" s="10">
        <v>1</v>
      </c>
      <c r="K11" s="15">
        <f>ROUND((G11*J11)*0.75,1)</f>
        <v>60</v>
      </c>
      <c r="L11" s="17"/>
      <c r="M11" s="33">
        <f>K11</f>
        <v>60</v>
      </c>
      <c r="N11" s="74"/>
    </row>
    <row r="12" spans="1:14" ht="47.25" x14ac:dyDescent="0.25">
      <c r="A12" s="35"/>
      <c r="B12" s="64"/>
      <c r="C12" s="68"/>
      <c r="D12" s="8" t="s">
        <v>35</v>
      </c>
      <c r="E12" s="8" t="s">
        <v>36</v>
      </c>
      <c r="F12" s="9">
        <v>23</v>
      </c>
      <c r="G12" s="9"/>
      <c r="H12" s="25">
        <v>42</v>
      </c>
      <c r="I12" s="10"/>
      <c r="J12" s="10">
        <v>1.1000000000000001</v>
      </c>
      <c r="K12" s="15">
        <f>ROUND((F12*J12),1)</f>
        <v>25.3</v>
      </c>
      <c r="L12" s="17"/>
      <c r="M12" s="85">
        <f>SUM(K12:K14)</f>
        <v>53.900000000000006</v>
      </c>
      <c r="N12" s="74"/>
    </row>
    <row r="13" spans="1:14" ht="31.5" x14ac:dyDescent="0.25">
      <c r="A13" s="35"/>
      <c r="B13" s="64"/>
      <c r="C13" s="68"/>
      <c r="D13" s="8" t="s">
        <v>37</v>
      </c>
      <c r="E13" s="8" t="s">
        <v>38</v>
      </c>
      <c r="F13" s="9">
        <v>13</v>
      </c>
      <c r="G13" s="9"/>
      <c r="H13" s="25">
        <v>43</v>
      </c>
      <c r="I13" s="10"/>
      <c r="J13" s="10">
        <v>1.1000000000000001</v>
      </c>
      <c r="K13" s="15">
        <f>ROUND((F13*J13),1)</f>
        <v>14.3</v>
      </c>
      <c r="L13" s="17"/>
      <c r="M13" s="86"/>
      <c r="N13" s="74"/>
    </row>
    <row r="14" spans="1:14" ht="31.5" x14ac:dyDescent="0.25">
      <c r="A14" s="35"/>
      <c r="B14" s="64"/>
      <c r="C14" s="68"/>
      <c r="D14" s="8" t="s">
        <v>37</v>
      </c>
      <c r="E14" s="8" t="s">
        <v>39</v>
      </c>
      <c r="F14" s="9">
        <v>13</v>
      </c>
      <c r="G14" s="9"/>
      <c r="H14" s="25">
        <v>46</v>
      </c>
      <c r="I14" s="10"/>
      <c r="J14" s="10">
        <v>1.1000000000000001</v>
      </c>
      <c r="K14" s="15">
        <f>ROUND((F14*J14),1)</f>
        <v>14.3</v>
      </c>
      <c r="L14" s="17"/>
      <c r="M14" s="86"/>
      <c r="N14" s="74"/>
    </row>
    <row r="15" spans="1:14" ht="47.25" x14ac:dyDescent="0.25">
      <c r="A15" s="35"/>
      <c r="B15" s="64"/>
      <c r="C15" s="68"/>
      <c r="D15" s="8" t="s">
        <v>35</v>
      </c>
      <c r="E15" s="8" t="s">
        <v>36</v>
      </c>
      <c r="F15" s="9"/>
      <c r="G15" s="9">
        <v>47</v>
      </c>
      <c r="H15" s="25"/>
      <c r="I15" s="10">
        <v>42</v>
      </c>
      <c r="J15" s="10">
        <v>1.2</v>
      </c>
      <c r="K15" s="15">
        <f>ROUND((G15*J15)/1.5,1)</f>
        <v>37.6</v>
      </c>
      <c r="L15" s="17"/>
      <c r="M15" s="85">
        <f>SUM(K15:K17)</f>
        <v>112.80000000000001</v>
      </c>
      <c r="N15" s="74"/>
    </row>
    <row r="16" spans="1:14" ht="31.5" x14ac:dyDescent="0.25">
      <c r="A16" s="35"/>
      <c r="B16" s="64"/>
      <c r="C16" s="68"/>
      <c r="D16" s="8" t="s">
        <v>37</v>
      </c>
      <c r="E16" s="8" t="s">
        <v>38</v>
      </c>
      <c r="F16" s="9"/>
      <c r="G16" s="9">
        <v>47</v>
      </c>
      <c r="H16" s="25"/>
      <c r="I16" s="10">
        <v>43</v>
      </c>
      <c r="J16" s="10">
        <v>1.2</v>
      </c>
      <c r="K16" s="15">
        <f t="shared" ref="K16:K17" si="0">ROUND((G16*J16)/1.5,1)</f>
        <v>37.6</v>
      </c>
      <c r="L16" s="17"/>
      <c r="M16" s="86"/>
      <c r="N16" s="74"/>
    </row>
    <row r="17" spans="1:14" ht="31.5" x14ac:dyDescent="0.25">
      <c r="A17" s="36"/>
      <c r="B17" s="65"/>
      <c r="C17" s="67"/>
      <c r="D17" s="8" t="s">
        <v>37</v>
      </c>
      <c r="E17" s="8" t="s">
        <v>39</v>
      </c>
      <c r="F17" s="9"/>
      <c r="G17" s="9">
        <v>47</v>
      </c>
      <c r="H17" s="25"/>
      <c r="I17" s="10">
        <v>46</v>
      </c>
      <c r="J17" s="10">
        <v>1.2</v>
      </c>
      <c r="K17" s="15">
        <f t="shared" si="0"/>
        <v>37.6</v>
      </c>
      <c r="L17" s="17"/>
      <c r="M17" s="86"/>
      <c r="N17" s="74"/>
    </row>
    <row r="18" spans="1:14" ht="24.95" customHeight="1" x14ac:dyDescent="0.25">
      <c r="A18" s="74">
        <v>2</v>
      </c>
      <c r="B18" s="63" t="s">
        <v>40</v>
      </c>
      <c r="C18" s="66" t="s">
        <v>48</v>
      </c>
      <c r="D18" s="8" t="s">
        <v>41</v>
      </c>
      <c r="E18" s="8" t="s">
        <v>42</v>
      </c>
      <c r="F18" s="10"/>
      <c r="G18" s="9">
        <v>55</v>
      </c>
      <c r="H18" s="25"/>
      <c r="I18" s="25">
        <v>24</v>
      </c>
      <c r="J18" s="10">
        <v>1</v>
      </c>
      <c r="K18" s="15">
        <f>ROUND((G18*J18)/1.5,2)</f>
        <v>36.67</v>
      </c>
      <c r="L18" s="17"/>
      <c r="M18" s="85">
        <f>SUM(K18:K19)</f>
        <v>92.67</v>
      </c>
      <c r="N18" s="51"/>
    </row>
    <row r="19" spans="1:14" ht="24.95" customHeight="1" x14ac:dyDescent="0.25">
      <c r="A19" s="74"/>
      <c r="B19" s="65"/>
      <c r="C19" s="67"/>
      <c r="D19" s="8" t="s">
        <v>43</v>
      </c>
      <c r="E19" s="8" t="s">
        <v>44</v>
      </c>
      <c r="F19" s="10"/>
      <c r="G19" s="9">
        <v>84</v>
      </c>
      <c r="H19" s="25"/>
      <c r="I19" s="25">
        <v>25</v>
      </c>
      <c r="J19" s="10">
        <v>1</v>
      </c>
      <c r="K19" s="15">
        <f>ROUND((G19*J19)/1.5,2)</f>
        <v>56</v>
      </c>
      <c r="L19" s="17"/>
      <c r="M19" s="86"/>
      <c r="N19" s="53"/>
    </row>
    <row r="20" spans="1:14" ht="37.5" customHeight="1" x14ac:dyDescent="0.25">
      <c r="A20" s="74">
        <v>3</v>
      </c>
      <c r="B20" s="72" t="s">
        <v>45</v>
      </c>
      <c r="C20" s="70" t="s">
        <v>49</v>
      </c>
      <c r="D20" s="8" t="s">
        <v>92</v>
      </c>
      <c r="E20" s="8" t="s">
        <v>46</v>
      </c>
      <c r="F20" s="10">
        <v>24</v>
      </c>
      <c r="G20" s="9"/>
      <c r="H20" s="25">
        <v>52</v>
      </c>
      <c r="I20" s="10"/>
      <c r="J20" s="10">
        <v>1.1000000000000001</v>
      </c>
      <c r="K20" s="15">
        <f>ROUND((F20*J20),1)</f>
        <v>26.4</v>
      </c>
      <c r="L20" s="17"/>
      <c r="M20" s="85">
        <f>SUM(K20:K21)</f>
        <v>79.199999999999989</v>
      </c>
      <c r="N20" s="51"/>
    </row>
    <row r="21" spans="1:14" ht="31.5" x14ac:dyDescent="0.25">
      <c r="A21" s="74"/>
      <c r="B21" s="73"/>
      <c r="C21" s="71"/>
      <c r="D21" s="8" t="s">
        <v>91</v>
      </c>
      <c r="E21" s="8" t="s">
        <v>46</v>
      </c>
      <c r="F21" s="10">
        <v>48</v>
      </c>
      <c r="G21" s="9"/>
      <c r="H21" s="25">
        <v>51</v>
      </c>
      <c r="I21" s="10"/>
      <c r="J21" s="10">
        <v>1.1000000000000001</v>
      </c>
      <c r="K21" s="15">
        <f>ROUND((F21*J21),1)</f>
        <v>52.8</v>
      </c>
      <c r="L21" s="17"/>
      <c r="M21" s="86"/>
      <c r="N21" s="53"/>
    </row>
    <row r="22" spans="1:14" ht="24.95" hidden="1" customHeight="1" x14ac:dyDescent="0.25">
      <c r="A22" s="74">
        <v>4</v>
      </c>
      <c r="B22" s="75" t="s">
        <v>52</v>
      </c>
      <c r="C22" s="66" t="s">
        <v>53</v>
      </c>
      <c r="D22" s="12" t="s">
        <v>55</v>
      </c>
      <c r="E22" s="12" t="s">
        <v>68</v>
      </c>
      <c r="F22" s="10">
        <v>30</v>
      </c>
      <c r="G22" s="9"/>
      <c r="H22" s="25">
        <v>56</v>
      </c>
      <c r="I22" s="10"/>
      <c r="J22" s="10">
        <v>1.2</v>
      </c>
      <c r="K22" s="15">
        <f>ROUND((F22*J22),1)</f>
        <v>36</v>
      </c>
      <c r="L22" s="17"/>
      <c r="M22" s="85">
        <f>SUM(K22:K23)</f>
        <v>108</v>
      </c>
      <c r="N22" s="35"/>
    </row>
    <row r="23" spans="1:14" ht="24.95" hidden="1" customHeight="1" x14ac:dyDescent="0.25">
      <c r="A23" s="74"/>
      <c r="B23" s="76"/>
      <c r="C23" s="67"/>
      <c r="D23" s="18" t="s">
        <v>54</v>
      </c>
      <c r="E23" s="12" t="s">
        <v>68</v>
      </c>
      <c r="F23" s="10">
        <v>60</v>
      </c>
      <c r="G23" s="11"/>
      <c r="H23" s="25">
        <v>56</v>
      </c>
      <c r="I23" s="10"/>
      <c r="J23" s="10">
        <v>1.2</v>
      </c>
      <c r="K23" s="15">
        <f>ROUND((F23*J23),1)</f>
        <v>72</v>
      </c>
      <c r="L23" s="17"/>
      <c r="M23" s="86"/>
      <c r="N23" s="35"/>
    </row>
    <row r="24" spans="1:14" ht="24.95" hidden="1" customHeight="1" x14ac:dyDescent="0.25">
      <c r="A24" s="51">
        <v>5</v>
      </c>
      <c r="B24" s="63" t="s">
        <v>56</v>
      </c>
      <c r="C24" s="66" t="s">
        <v>57</v>
      </c>
      <c r="D24" s="19" t="s">
        <v>54</v>
      </c>
      <c r="E24" s="12" t="s">
        <v>58</v>
      </c>
      <c r="F24" s="10">
        <v>60</v>
      </c>
      <c r="G24" s="11"/>
      <c r="H24" s="25">
        <v>59</v>
      </c>
      <c r="I24" s="10"/>
      <c r="J24" s="10">
        <v>1.2</v>
      </c>
      <c r="K24" s="15">
        <f t="shared" ref="K24:K26" si="1">ROUND((F24*J24),1)</f>
        <v>72</v>
      </c>
      <c r="L24" s="17"/>
      <c r="M24" s="85">
        <f>SUM(K24:K27)</f>
        <v>214.8</v>
      </c>
      <c r="N24" s="35"/>
    </row>
    <row r="25" spans="1:14" ht="24.95" hidden="1" customHeight="1" x14ac:dyDescent="0.25">
      <c r="A25" s="52"/>
      <c r="B25" s="64"/>
      <c r="C25" s="68"/>
      <c r="D25" s="19" t="s">
        <v>54</v>
      </c>
      <c r="E25" s="12" t="s">
        <v>77</v>
      </c>
      <c r="F25" s="10">
        <v>60</v>
      </c>
      <c r="G25" s="11"/>
      <c r="H25" s="25">
        <v>58</v>
      </c>
      <c r="I25" s="10"/>
      <c r="J25" s="10">
        <v>1.2</v>
      </c>
      <c r="K25" s="15">
        <f t="shared" si="1"/>
        <v>72</v>
      </c>
      <c r="L25" s="17"/>
      <c r="M25" s="85"/>
      <c r="N25" s="35"/>
    </row>
    <row r="26" spans="1:14" ht="24.95" hidden="1" customHeight="1" x14ac:dyDescent="0.25">
      <c r="A26" s="52"/>
      <c r="B26" s="64"/>
      <c r="C26" s="68"/>
      <c r="D26" s="12" t="s">
        <v>55</v>
      </c>
      <c r="E26" s="12" t="s">
        <v>58</v>
      </c>
      <c r="F26" s="10">
        <v>30</v>
      </c>
      <c r="G26" s="11"/>
      <c r="H26" s="25">
        <v>58</v>
      </c>
      <c r="I26" s="10"/>
      <c r="J26" s="10">
        <v>1.2</v>
      </c>
      <c r="K26" s="15">
        <f t="shared" si="1"/>
        <v>36</v>
      </c>
      <c r="L26" s="17"/>
      <c r="M26" s="85"/>
      <c r="N26" s="35"/>
    </row>
    <row r="27" spans="1:14" ht="24.95" hidden="1" customHeight="1" x14ac:dyDescent="0.25">
      <c r="A27" s="53"/>
      <c r="B27" s="65"/>
      <c r="C27" s="67"/>
      <c r="D27" s="12" t="s">
        <v>86</v>
      </c>
      <c r="E27" s="12" t="s">
        <v>77</v>
      </c>
      <c r="F27" s="10">
        <v>29</v>
      </c>
      <c r="G27" s="11"/>
      <c r="H27" s="25">
        <v>58</v>
      </c>
      <c r="I27" s="10"/>
      <c r="J27" s="10">
        <v>1.2</v>
      </c>
      <c r="K27" s="15">
        <f>ROUND((F27*J27),1)</f>
        <v>34.799999999999997</v>
      </c>
      <c r="L27" s="17"/>
      <c r="M27" s="85"/>
      <c r="N27" s="35"/>
    </row>
    <row r="28" spans="1:14" ht="31.5" hidden="1" customHeight="1" x14ac:dyDescent="0.25">
      <c r="A28" s="32">
        <v>6</v>
      </c>
      <c r="B28" s="14" t="s">
        <v>66</v>
      </c>
      <c r="C28" s="31" t="s">
        <v>67</v>
      </c>
      <c r="D28" s="21" t="s">
        <v>90</v>
      </c>
      <c r="E28" s="12" t="s">
        <v>69</v>
      </c>
      <c r="F28" s="25">
        <v>56</v>
      </c>
      <c r="G28" s="11"/>
      <c r="H28" s="25">
        <v>58</v>
      </c>
      <c r="I28" s="10"/>
      <c r="J28" s="10">
        <v>1.2</v>
      </c>
      <c r="K28" s="15">
        <f t="shared" ref="K28:K45" si="2">ROUND((F28*J28),1)</f>
        <v>67.2</v>
      </c>
      <c r="L28" s="17"/>
      <c r="M28" s="33">
        <f>K28</f>
        <v>67.2</v>
      </c>
      <c r="N28" s="35"/>
    </row>
    <row r="29" spans="1:14" ht="31.5" hidden="1" customHeight="1" x14ac:dyDescent="0.25">
      <c r="A29" s="74">
        <v>7</v>
      </c>
      <c r="B29" s="63" t="s">
        <v>63</v>
      </c>
      <c r="C29" s="66" t="s">
        <v>64</v>
      </c>
      <c r="D29" s="12" t="s">
        <v>88</v>
      </c>
      <c r="E29" s="12" t="s">
        <v>65</v>
      </c>
      <c r="F29" s="10">
        <v>28</v>
      </c>
      <c r="G29" s="11"/>
      <c r="H29" s="25">
        <v>57</v>
      </c>
      <c r="I29" s="10"/>
      <c r="J29" s="10">
        <v>1.2</v>
      </c>
      <c r="K29" s="15">
        <f t="shared" si="2"/>
        <v>33.6</v>
      </c>
      <c r="L29" s="17"/>
      <c r="M29" s="85">
        <f>SUM(K29:K30)</f>
        <v>103.19999999999999</v>
      </c>
      <c r="N29" s="35"/>
    </row>
    <row r="30" spans="1:14" ht="31.5" hidden="1" customHeight="1" x14ac:dyDescent="0.25">
      <c r="A30" s="74"/>
      <c r="B30" s="65"/>
      <c r="C30" s="67"/>
      <c r="D30" s="29" t="s">
        <v>87</v>
      </c>
      <c r="E30" s="12" t="s">
        <v>65</v>
      </c>
      <c r="F30" s="10">
        <v>58</v>
      </c>
      <c r="G30" s="11"/>
      <c r="H30" s="25">
        <v>57</v>
      </c>
      <c r="I30" s="10"/>
      <c r="J30" s="10">
        <v>1.2</v>
      </c>
      <c r="K30" s="15">
        <f t="shared" si="2"/>
        <v>69.599999999999994</v>
      </c>
      <c r="L30" s="17"/>
      <c r="M30" s="86"/>
      <c r="N30" s="35"/>
    </row>
    <row r="31" spans="1:14" ht="24.95" hidden="1" customHeight="1" x14ac:dyDescent="0.25">
      <c r="A31" s="51">
        <v>8</v>
      </c>
      <c r="B31" s="63" t="s">
        <v>61</v>
      </c>
      <c r="C31" s="66" t="s">
        <v>62</v>
      </c>
      <c r="D31" s="19" t="s">
        <v>54</v>
      </c>
      <c r="E31" s="12" t="s">
        <v>72</v>
      </c>
      <c r="F31" s="10">
        <v>60</v>
      </c>
      <c r="G31" s="11"/>
      <c r="H31" s="25">
        <v>58</v>
      </c>
      <c r="I31" s="10"/>
      <c r="J31" s="10">
        <v>1.2</v>
      </c>
      <c r="K31" s="15">
        <f t="shared" si="2"/>
        <v>72</v>
      </c>
      <c r="L31" s="17"/>
      <c r="M31" s="87">
        <f>SUM(K31:K40)</f>
        <v>546</v>
      </c>
      <c r="N31" s="35"/>
    </row>
    <row r="32" spans="1:14" ht="24.95" hidden="1" customHeight="1" x14ac:dyDescent="0.25">
      <c r="A32" s="52"/>
      <c r="B32" s="64"/>
      <c r="C32" s="68"/>
      <c r="D32" s="19" t="s">
        <v>54</v>
      </c>
      <c r="E32" s="12" t="s">
        <v>73</v>
      </c>
      <c r="F32" s="10">
        <v>60</v>
      </c>
      <c r="G32" s="11"/>
      <c r="H32" s="25">
        <v>62</v>
      </c>
      <c r="I32" s="10"/>
      <c r="J32" s="10">
        <v>1.3</v>
      </c>
      <c r="K32" s="15">
        <f t="shared" si="2"/>
        <v>78</v>
      </c>
      <c r="L32" s="17"/>
      <c r="M32" s="88"/>
      <c r="N32" s="35"/>
    </row>
    <row r="33" spans="1:14" ht="24.95" hidden="1" customHeight="1" x14ac:dyDescent="0.25">
      <c r="A33" s="52"/>
      <c r="B33" s="64"/>
      <c r="C33" s="68"/>
      <c r="D33" s="19" t="s">
        <v>54</v>
      </c>
      <c r="E33" s="12" t="s">
        <v>74</v>
      </c>
      <c r="F33" s="10">
        <v>60</v>
      </c>
      <c r="G33" s="11"/>
      <c r="H33" s="25">
        <v>58</v>
      </c>
      <c r="I33" s="10"/>
      <c r="J33" s="10">
        <v>1.2</v>
      </c>
      <c r="K33" s="15">
        <f t="shared" si="2"/>
        <v>72</v>
      </c>
      <c r="L33" s="17"/>
      <c r="M33" s="88"/>
      <c r="N33" s="35"/>
    </row>
    <row r="34" spans="1:14" ht="24.95" hidden="1" customHeight="1" x14ac:dyDescent="0.25">
      <c r="A34" s="52"/>
      <c r="B34" s="64"/>
      <c r="C34" s="68"/>
      <c r="D34" s="19" t="s">
        <v>54</v>
      </c>
      <c r="E34" s="12" t="s">
        <v>75</v>
      </c>
      <c r="F34" s="10">
        <v>60</v>
      </c>
      <c r="G34" s="11"/>
      <c r="H34" s="25">
        <v>58</v>
      </c>
      <c r="I34" s="10"/>
      <c r="J34" s="10">
        <v>1.2</v>
      </c>
      <c r="K34" s="15">
        <f t="shared" si="2"/>
        <v>72</v>
      </c>
      <c r="L34" s="17"/>
      <c r="M34" s="88"/>
      <c r="N34" s="35"/>
    </row>
    <row r="35" spans="1:14" ht="24.95" hidden="1" customHeight="1" x14ac:dyDescent="0.25">
      <c r="A35" s="52"/>
      <c r="B35" s="64"/>
      <c r="C35" s="68"/>
      <c r="D35" s="19" t="s">
        <v>54</v>
      </c>
      <c r="E35" s="12" t="s">
        <v>76</v>
      </c>
      <c r="F35" s="10">
        <v>60</v>
      </c>
      <c r="G35" s="11"/>
      <c r="H35" s="25">
        <v>59</v>
      </c>
      <c r="I35" s="10"/>
      <c r="J35" s="10">
        <v>1.2</v>
      </c>
      <c r="K35" s="15">
        <f t="shared" si="2"/>
        <v>72</v>
      </c>
      <c r="L35" s="17"/>
      <c r="M35" s="88"/>
      <c r="N35" s="35"/>
    </row>
    <row r="36" spans="1:14" ht="24.95" hidden="1" customHeight="1" x14ac:dyDescent="0.25">
      <c r="A36" s="52"/>
      <c r="B36" s="64"/>
      <c r="C36" s="68"/>
      <c r="D36" s="12" t="s">
        <v>55</v>
      </c>
      <c r="E36" s="12" t="s">
        <v>72</v>
      </c>
      <c r="F36" s="10">
        <v>30</v>
      </c>
      <c r="G36" s="11"/>
      <c r="H36" s="25">
        <v>58</v>
      </c>
      <c r="I36" s="10"/>
      <c r="J36" s="10">
        <v>1.2</v>
      </c>
      <c r="K36" s="15">
        <f t="shared" si="2"/>
        <v>36</v>
      </c>
      <c r="L36" s="17"/>
      <c r="M36" s="88"/>
      <c r="N36" s="35"/>
    </row>
    <row r="37" spans="1:14" ht="24.95" hidden="1" customHeight="1" x14ac:dyDescent="0.25">
      <c r="A37" s="52">
        <v>8</v>
      </c>
      <c r="B37" s="64" t="s">
        <v>61</v>
      </c>
      <c r="C37" s="68" t="s">
        <v>62</v>
      </c>
      <c r="D37" s="12" t="s">
        <v>55</v>
      </c>
      <c r="E37" s="12" t="s">
        <v>73</v>
      </c>
      <c r="F37" s="10">
        <v>30</v>
      </c>
      <c r="G37" s="11"/>
      <c r="H37" s="25">
        <v>58</v>
      </c>
      <c r="I37" s="10"/>
      <c r="J37" s="10">
        <v>1.2</v>
      </c>
      <c r="K37" s="15">
        <f t="shared" si="2"/>
        <v>36</v>
      </c>
      <c r="L37" s="17"/>
      <c r="M37" s="88"/>
      <c r="N37" s="35"/>
    </row>
    <row r="38" spans="1:14" ht="24.95" hidden="1" customHeight="1" x14ac:dyDescent="0.25">
      <c r="A38" s="52"/>
      <c r="B38" s="64"/>
      <c r="C38" s="68"/>
      <c r="D38" s="12" t="s">
        <v>55</v>
      </c>
      <c r="E38" s="12" t="s">
        <v>74</v>
      </c>
      <c r="F38" s="10">
        <v>30</v>
      </c>
      <c r="G38" s="11"/>
      <c r="H38" s="25">
        <v>58</v>
      </c>
      <c r="I38" s="10"/>
      <c r="J38" s="10">
        <v>1.2</v>
      </c>
      <c r="K38" s="15">
        <f t="shared" si="2"/>
        <v>36</v>
      </c>
      <c r="L38" s="17"/>
      <c r="M38" s="88"/>
      <c r="N38" s="35"/>
    </row>
    <row r="39" spans="1:14" ht="24.95" hidden="1" customHeight="1" x14ac:dyDescent="0.25">
      <c r="A39" s="52"/>
      <c r="B39" s="64"/>
      <c r="C39" s="68"/>
      <c r="D39" s="12" t="s">
        <v>55</v>
      </c>
      <c r="E39" s="12" t="s">
        <v>75</v>
      </c>
      <c r="F39" s="10">
        <v>30</v>
      </c>
      <c r="G39" s="11"/>
      <c r="H39" s="25">
        <v>58</v>
      </c>
      <c r="I39" s="10"/>
      <c r="J39" s="10">
        <v>1.2</v>
      </c>
      <c r="K39" s="15">
        <f t="shared" si="2"/>
        <v>36</v>
      </c>
      <c r="L39" s="17"/>
      <c r="M39" s="88"/>
      <c r="N39" s="35"/>
    </row>
    <row r="40" spans="1:14" ht="24.95" hidden="1" customHeight="1" x14ac:dyDescent="0.25">
      <c r="A40" s="53"/>
      <c r="B40" s="65"/>
      <c r="C40" s="67"/>
      <c r="D40" s="12" t="s">
        <v>55</v>
      </c>
      <c r="E40" s="12" t="s">
        <v>76</v>
      </c>
      <c r="F40" s="10">
        <v>30</v>
      </c>
      <c r="G40" s="11"/>
      <c r="H40" s="25">
        <v>59</v>
      </c>
      <c r="I40" s="10"/>
      <c r="J40" s="10">
        <v>1.2</v>
      </c>
      <c r="K40" s="15">
        <f t="shared" si="2"/>
        <v>36</v>
      </c>
      <c r="L40" s="17"/>
      <c r="M40" s="89"/>
      <c r="N40" s="35"/>
    </row>
    <row r="41" spans="1:14" ht="24.95" hidden="1" customHeight="1" x14ac:dyDescent="0.25">
      <c r="A41" s="74">
        <v>9</v>
      </c>
      <c r="B41" s="63" t="s">
        <v>59</v>
      </c>
      <c r="C41" s="66" t="s">
        <v>60</v>
      </c>
      <c r="D41" s="19" t="s">
        <v>54</v>
      </c>
      <c r="E41" s="12" t="s">
        <v>71</v>
      </c>
      <c r="F41" s="10">
        <v>60</v>
      </c>
      <c r="G41" s="11"/>
      <c r="H41" s="25">
        <v>58</v>
      </c>
      <c r="I41" s="10"/>
      <c r="J41" s="10">
        <v>1.2</v>
      </c>
      <c r="K41" s="15">
        <f t="shared" si="2"/>
        <v>72</v>
      </c>
      <c r="L41" s="17"/>
      <c r="M41" s="85">
        <f>SUM(K41:K44)</f>
        <v>216</v>
      </c>
      <c r="N41" s="35"/>
    </row>
    <row r="42" spans="1:14" ht="24.95" hidden="1" customHeight="1" x14ac:dyDescent="0.25">
      <c r="A42" s="74"/>
      <c r="B42" s="64"/>
      <c r="C42" s="68"/>
      <c r="D42" s="19" t="s">
        <v>54</v>
      </c>
      <c r="E42" s="12" t="s">
        <v>70</v>
      </c>
      <c r="F42" s="10">
        <v>60</v>
      </c>
      <c r="G42" s="11"/>
      <c r="H42" s="25">
        <v>58</v>
      </c>
      <c r="I42" s="10"/>
      <c r="J42" s="10">
        <v>1.2</v>
      </c>
      <c r="K42" s="15">
        <f t="shared" si="2"/>
        <v>72</v>
      </c>
      <c r="L42" s="17"/>
      <c r="M42" s="86"/>
      <c r="N42" s="35"/>
    </row>
    <row r="43" spans="1:14" ht="24.95" hidden="1" customHeight="1" x14ac:dyDescent="0.25">
      <c r="A43" s="74"/>
      <c r="B43" s="64"/>
      <c r="C43" s="68"/>
      <c r="D43" s="12" t="s">
        <v>55</v>
      </c>
      <c r="E43" s="13" t="s">
        <v>71</v>
      </c>
      <c r="F43" s="10">
        <v>30</v>
      </c>
      <c r="G43" s="11"/>
      <c r="H43" s="25">
        <v>58</v>
      </c>
      <c r="I43" s="10"/>
      <c r="J43" s="10">
        <v>1.2</v>
      </c>
      <c r="K43" s="15">
        <f t="shared" si="2"/>
        <v>36</v>
      </c>
      <c r="L43" s="17"/>
      <c r="M43" s="86"/>
      <c r="N43" s="35"/>
    </row>
    <row r="44" spans="1:14" ht="24.95" hidden="1" customHeight="1" x14ac:dyDescent="0.25">
      <c r="A44" s="74"/>
      <c r="B44" s="65"/>
      <c r="C44" s="67"/>
      <c r="D44" s="12" t="s">
        <v>55</v>
      </c>
      <c r="E44" s="13" t="s">
        <v>70</v>
      </c>
      <c r="F44" s="10">
        <v>30</v>
      </c>
      <c r="G44" s="10"/>
      <c r="H44" s="25">
        <v>58</v>
      </c>
      <c r="I44" s="10"/>
      <c r="J44" s="10">
        <v>1.2</v>
      </c>
      <c r="K44" s="15">
        <f t="shared" si="2"/>
        <v>36</v>
      </c>
      <c r="L44" s="20"/>
      <c r="M44" s="86"/>
      <c r="N44" s="36"/>
    </row>
    <row r="45" spans="1:14" ht="31.5" hidden="1" x14ac:dyDescent="0.25">
      <c r="A45" s="74">
        <v>10</v>
      </c>
      <c r="B45" s="77" t="s">
        <v>78</v>
      </c>
      <c r="C45" s="78" t="s">
        <v>79</v>
      </c>
      <c r="D45" s="21" t="s">
        <v>89</v>
      </c>
      <c r="E45" s="13" t="s">
        <v>81</v>
      </c>
      <c r="F45" s="10">
        <v>57</v>
      </c>
      <c r="G45" s="10"/>
      <c r="H45" s="25">
        <v>59</v>
      </c>
      <c r="I45" s="10"/>
      <c r="J45" s="10">
        <v>1.2</v>
      </c>
      <c r="K45" s="15">
        <f t="shared" si="2"/>
        <v>68.400000000000006</v>
      </c>
      <c r="L45" s="22"/>
      <c r="M45" s="85">
        <f>SUM(K45:K49)</f>
        <v>243.9</v>
      </c>
      <c r="N45" s="32"/>
    </row>
    <row r="46" spans="1:14" ht="30" hidden="1" customHeight="1" x14ac:dyDescent="0.25">
      <c r="A46" s="74"/>
      <c r="B46" s="77"/>
      <c r="C46" s="78"/>
      <c r="D46" s="12" t="s">
        <v>94</v>
      </c>
      <c r="E46" s="13" t="s">
        <v>82</v>
      </c>
      <c r="F46" s="10"/>
      <c r="G46" s="10">
        <v>57</v>
      </c>
      <c r="H46" s="25">
        <v>29</v>
      </c>
      <c r="I46" s="10"/>
      <c r="J46" s="10">
        <v>1</v>
      </c>
      <c r="K46" s="15">
        <f>((G46*J46*0.75))</f>
        <v>42.75</v>
      </c>
      <c r="L46" s="22"/>
      <c r="M46" s="86"/>
      <c r="N46" s="32"/>
    </row>
    <row r="47" spans="1:14" ht="33" hidden="1" customHeight="1" x14ac:dyDescent="0.25">
      <c r="A47" s="74"/>
      <c r="B47" s="77"/>
      <c r="C47" s="78"/>
      <c r="D47" s="12" t="s">
        <v>93</v>
      </c>
      <c r="E47" s="13" t="s">
        <v>83</v>
      </c>
      <c r="F47" s="10"/>
      <c r="G47" s="10">
        <v>57</v>
      </c>
      <c r="H47" s="25">
        <v>29</v>
      </c>
      <c r="I47" s="10"/>
      <c r="J47" s="10">
        <v>1</v>
      </c>
      <c r="K47" s="15">
        <f>((G47*J47*0.75))</f>
        <v>42.75</v>
      </c>
      <c r="L47" s="22"/>
      <c r="M47" s="86"/>
      <c r="N47" s="32"/>
    </row>
    <row r="48" spans="1:14" ht="24.95" hidden="1" customHeight="1" x14ac:dyDescent="0.25">
      <c r="A48" s="74"/>
      <c r="B48" s="77"/>
      <c r="C48" s="78"/>
      <c r="D48" s="12" t="s">
        <v>80</v>
      </c>
      <c r="E48" s="13" t="s">
        <v>84</v>
      </c>
      <c r="F48" s="10"/>
      <c r="G48" s="10">
        <v>60</v>
      </c>
      <c r="H48" s="25">
        <v>29</v>
      </c>
      <c r="I48" s="10"/>
      <c r="J48" s="10">
        <v>1</v>
      </c>
      <c r="K48" s="15">
        <f>((G48*J48*0.75))</f>
        <v>45</v>
      </c>
      <c r="L48" s="22"/>
      <c r="M48" s="86"/>
      <c r="N48" s="32"/>
    </row>
    <row r="49" spans="1:14" ht="24.95" hidden="1" customHeight="1" x14ac:dyDescent="0.25">
      <c r="A49" s="74"/>
      <c r="B49" s="77"/>
      <c r="C49" s="78"/>
      <c r="D49" s="12" t="s">
        <v>80</v>
      </c>
      <c r="E49" s="13" t="s">
        <v>85</v>
      </c>
      <c r="F49" s="10"/>
      <c r="G49" s="10">
        <v>60</v>
      </c>
      <c r="H49" s="25">
        <v>29</v>
      </c>
      <c r="I49" s="10"/>
      <c r="J49" s="10">
        <v>1</v>
      </c>
      <c r="K49" s="15">
        <f>((G49*J49*0.75))</f>
        <v>45</v>
      </c>
      <c r="L49" s="22"/>
      <c r="M49" s="86"/>
      <c r="N49" s="32"/>
    </row>
    <row r="50" spans="1:14" ht="11.25" customHeight="1" x14ac:dyDescent="0.25"/>
    <row r="51" spans="1:14" x14ac:dyDescent="0.25">
      <c r="A51" s="43" t="s">
        <v>29</v>
      </c>
      <c r="B51" s="43"/>
      <c r="C51" s="43"/>
      <c r="D51" s="6"/>
      <c r="E51" s="43" t="s">
        <v>32</v>
      </c>
      <c r="F51" s="43"/>
      <c r="G51" s="43"/>
      <c r="H51" s="43"/>
      <c r="I51" s="6"/>
      <c r="J51" s="6"/>
      <c r="K51" s="6"/>
      <c r="L51" s="43" t="s">
        <v>28</v>
      </c>
      <c r="M51" s="43"/>
      <c r="N51" s="43"/>
    </row>
    <row r="57" spans="1:14" x14ac:dyDescent="0.25">
      <c r="L57" s="43" t="s">
        <v>50</v>
      </c>
      <c r="M57" s="43"/>
      <c r="N57" s="43"/>
    </row>
  </sheetData>
  <mergeCells count="67">
    <mergeCell ref="N10:N17"/>
    <mergeCell ref="N18:N19"/>
    <mergeCell ref="N20:N21"/>
    <mergeCell ref="A1:E1"/>
    <mergeCell ref="F1:N1"/>
    <mergeCell ref="A2:E2"/>
    <mergeCell ref="F2:N2"/>
    <mergeCell ref="A3:E3"/>
    <mergeCell ref="F3:N3"/>
    <mergeCell ref="H4:N4"/>
    <mergeCell ref="A5:N5"/>
    <mergeCell ref="A6:N6"/>
    <mergeCell ref="A8:A9"/>
    <mergeCell ref="B8:C9"/>
    <mergeCell ref="D8:D9"/>
    <mergeCell ref="E8:E9"/>
    <mergeCell ref="F8:G8"/>
    <mergeCell ref="H8:I8"/>
    <mergeCell ref="J8:J9"/>
    <mergeCell ref="K8:K9"/>
    <mergeCell ref="L8:L9"/>
    <mergeCell ref="M8:M9"/>
    <mergeCell ref="N8:N9"/>
    <mergeCell ref="B10:B17"/>
    <mergeCell ref="C10:C17"/>
    <mergeCell ref="B18:B19"/>
    <mergeCell ref="C18:C19"/>
    <mergeCell ref="M18:M19"/>
    <mergeCell ref="A20:A21"/>
    <mergeCell ref="B20:B21"/>
    <mergeCell ref="C20:C21"/>
    <mergeCell ref="M20:M21"/>
    <mergeCell ref="A18:A19"/>
    <mergeCell ref="A22:A23"/>
    <mergeCell ref="B22:B23"/>
    <mergeCell ref="C22:C23"/>
    <mergeCell ref="M22:M23"/>
    <mergeCell ref="A24:A27"/>
    <mergeCell ref="B24:B27"/>
    <mergeCell ref="C24:C27"/>
    <mergeCell ref="M24:M27"/>
    <mergeCell ref="C41:C44"/>
    <mergeCell ref="M41:M44"/>
    <mergeCell ref="A29:A30"/>
    <mergeCell ref="B29:B30"/>
    <mergeCell ref="C29:C30"/>
    <mergeCell ref="M29:M30"/>
    <mergeCell ref="A31:A36"/>
    <mergeCell ref="B31:B36"/>
    <mergeCell ref="C31:C36"/>
    <mergeCell ref="M31:M36"/>
    <mergeCell ref="L57:N57"/>
    <mergeCell ref="M12:M14"/>
    <mergeCell ref="M15:M17"/>
    <mergeCell ref="A45:A49"/>
    <mergeCell ref="B45:B49"/>
    <mergeCell ref="C45:C49"/>
    <mergeCell ref="M45:M49"/>
    <mergeCell ref="A51:C51"/>
    <mergeCell ref="E51:H51"/>
    <mergeCell ref="L51:N51"/>
    <mergeCell ref="A37:A40"/>
    <mergeCell ref="B37:B40"/>
    <mergeCell ref="C37:C40"/>
    <mergeCell ref="M37:M40"/>
    <mergeCell ref="A41:A44"/>
    <mergeCell ref="B41:B44"/>
  </mergeCells>
  <pageMargins left="0.45" right="0.2" top="0.44" bottom="0.75" header="0.3" footer="0.3"/>
  <pageSetup paperSize="9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Sheet1</vt:lpstr>
      <vt:lpstr>Sheet1_DL</vt:lpstr>
      <vt:lpstr>Thanh ly</vt:lpstr>
      <vt:lpstr>Sheet2</vt:lpstr>
      <vt:lpstr>Sheet3</vt:lpstr>
      <vt:lpstr>Sheet4</vt:lpstr>
      <vt:lpstr>Sheet5</vt:lpstr>
      <vt:lpstr>Sheet1_DL!Print_Titles</vt:lpstr>
      <vt:lpstr>'Thanh ly'!Print_Titles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Chung</cp:lastModifiedBy>
  <cp:lastPrinted>2018-01-25T11:51:14Z</cp:lastPrinted>
  <dcterms:created xsi:type="dcterms:W3CDTF">2018-01-02T00:08:41Z</dcterms:created>
  <dcterms:modified xsi:type="dcterms:W3CDTF">2018-01-25T11:51:22Z</dcterms:modified>
</cp:coreProperties>
</file>